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2\Rar$DIa19888.24707\"/>
    </mc:Choice>
  </mc:AlternateContent>
  <bookViews>
    <workbookView xWindow="-110" yWindow="-110" windowWidth="23260" windowHeight="12460" activeTab="1"/>
  </bookViews>
  <sheets>
    <sheet name="თავფურცელი" sheetId="3" r:id="rId1"/>
    <sheet name="განმარტებითი" sheetId="4" r:id="rId2"/>
    <sheet name="ნაკრები სატენდერე" sheetId="109" r:id="rId3"/>
    <sheet name=" N1 ინტერ-სატენ" sheetId="116" r:id="rId4"/>
    <sheet name="N2 ელექტ-სატენ" sheetId="117" r:id="rId5"/>
  </sheets>
  <definedNames>
    <definedName name="_xlnm._FilterDatabase" localSheetId="3" hidden="1">' N1 ინტერ-სატენ'!$A$9:$F$43</definedName>
    <definedName name="_xlnm._FilterDatabase" localSheetId="4" hidden="1">'N2 ელექტ-სატენ'!$A$8:$F$65</definedName>
    <definedName name="_xlnm.Print_Area" localSheetId="4">'N2 ელექტ-სატენ'!$A$1:$F$65</definedName>
    <definedName name="_xlnm.Print_Area" localSheetId="2">'ნაკრები სატენდერე'!$A$1:$H$11</definedName>
    <definedName name="_xlnm.Print_Titles" localSheetId="4">'N2 ელექტ-სატენ'!$8:$8</definedName>
    <definedName name="Summary" localSheetId="3">#REF!</definedName>
    <definedName name="Summary" localSheetId="4">#REF!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 localSheetId="3">#REF!</definedName>
    <definedName name="tcost" localSheetId="4">#REF!</definedName>
    <definedName name="tcost">#REF!</definedName>
    <definedName name="Total" localSheetId="4">#REF!</definedName>
    <definedName name="Total">#REF!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4" localSheetId="4">#REF!</definedName>
    <definedName name="Total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16" l="1"/>
</calcChain>
</file>

<file path=xl/sharedStrings.xml><?xml version="1.0" encoding="utf-8"?>
<sst xmlns="http://schemas.openxmlformats.org/spreadsheetml/2006/main" count="219" uniqueCount="125">
  <si>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</si>
  <si>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</si>
  <si>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</si>
  <si>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</si>
  <si>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</si>
  <si>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</si>
  <si>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</si>
  <si>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</si>
  <si>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</si>
  <si>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</si>
  <si>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</si>
  <si>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</si>
  <si>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</si>
  <si>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</si>
  <si>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</si>
  <si>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</si>
  <si>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>განმარტებითი ბარათი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</si>
  <si>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</si>
  <si>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</si>
  <si>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</si>
  <si>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</si>
  <si>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</si>
  <si>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</si>
  <si>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</si>
  <si>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</si>
  <si>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</si>
  <si>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</si>
  <si>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</si>
  <si>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</si>
  <si>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</si>
  <si>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</si>
  <si>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</si>
  <si>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</si>
  <si>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</si>
  <si>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</si>
  <si>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</si>
  <si>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</si>
  <si>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</si>
  <si>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</si>
  <si>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</si>
  <si>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</si>
  <si>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 xml:space="preserve"> 2025 წელი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</si>
  <si>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</si>
  <si>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</si>
  <si>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</si>
  <si>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</si>
  <si>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</si>
  <si>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ც</t>
  </si>
  <si>
    <t>კომპ</t>
  </si>
  <si>
    <t>ალუმინის პროფილების თერმული შეღებვა</t>
  </si>
  <si>
    <t>კვ.მ</t>
  </si>
  <si>
    <t>ალუმინის უძრავი ვიტრაჟი ნაწრთობი მინით</t>
  </si>
  <si>
    <r>
      <t>მ</t>
    </r>
    <r>
      <rPr>
        <vertAlign val="superscript"/>
        <sz val="10"/>
        <rFont val="Sylfaen"/>
        <family val="1"/>
      </rPr>
      <t>2</t>
    </r>
  </si>
  <si>
    <t>სადემონტაჟო სამუშაოები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</si>
  <si>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 </t>
  </si>
  <si>
    <t>შედგენილია საბაზისო ნორმებით, მიმდინარე ფასებში 2025 წლის I კვარტლის დონეზე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</si>
  <si>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2025 წლის I კვარტლის სამშენებლო რესურსული ფასების კრებულის მიხედვით</t>
  </si>
  <si>
    <t>რეისი</t>
  </si>
  <si>
    <t>იატაკის მორეცხვა ავეჯის შეტანამდე</t>
  </si>
  <si>
    <t xml:space="preserve"> რემონტის შემდგომ გენერალური დასუფთავება </t>
  </si>
  <si>
    <t>1 დასუფთავების სპეციალისტის მომსახურება -რემონტისშემდგომ დასუფთავებული ახალი ობიექტის გახსნამდე ყოველდღიური დასუფთავება</t>
  </si>
  <si>
    <t>დღე</t>
  </si>
  <si>
    <t>იატაკების მოწყობა კერამოგრანიტის ფილები30*60-ზე  წებო-ცემენტზე ყინვაგამძლე</t>
  </si>
  <si>
    <t>ტიხრების მოწყობა ნესტგამძლე თაბაშირმუყაოს  ფილებით ქვაბამბის დათბუნებით 100მმ  ფილებით</t>
  </si>
  <si>
    <t xml:space="preserve"> კედლების  შეღებვა (მასალა  ვერნილაკი ან კაპაროლი)</t>
  </si>
  <si>
    <t>დამკვეთის მასალების ტრანსპორტირება ობიექტზე საშ 180 კმ.მანძილზე</t>
  </si>
  <si>
    <t>ზუგდიდი, კოსტავას ქუჩა №28  ს.ს. "საქართველოს ბანკი"-ს  შენობა</t>
  </si>
  <si>
    <t xml:space="preserve">არსებული უძრავი ალუმინის ვიტრაჟების დემონტაჟი </t>
  </si>
  <si>
    <t xml:space="preserve">2მმ მეტალისა და ნესტგამძლე ფილით ტიხრის მოწყობა </t>
  </si>
  <si>
    <t>ლითონის სისქით 2მმ კედელი ბეტონის ბ-15 შევსებით (მილკვადრატი 80*80*3-5,28გრძ.მ, არმატურა ფ10-0,008ტნ)</t>
  </si>
  <si>
    <t>ლითონის სისქით 2მმ ჭერის მოწყობა</t>
  </si>
  <si>
    <t>თერმულად დამუშავებული 3მმ ლითონის კარების მონტაჟი        (1-ცალი) (abloy, kalle an roto)</t>
  </si>
  <si>
    <t>ალუმინის ვიტრაჟული კარი დამხური შვეიცარით,  ნაწრთობი მინით (dorma, geze an briton)</t>
  </si>
  <si>
    <t xml:space="preserve"> ელექტროტექნიკური ნაწილი </t>
  </si>
  <si>
    <t xml:space="preserve">კაბელები 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</si>
  <si>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</si>
  <si>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</si>
  <si>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>სპილენძის კაბელი ორმაგი იზოლაციით უჰალოგენო N2XH 5x16</t>
  </si>
  <si>
    <t>სპილენძის კაბელი ორმაგი იზოლაციით უჰალოგენო N2XH 5x4</t>
  </si>
  <si>
    <t>ერთკლავიშა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</si>
  <si>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</si>
  <si>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ავარიული სანათი ინტეგრირებული 60 წთ-იანი ბატარეით (დიზაინი შეთანხმდეს დამკვეთთან)</t>
  </si>
  <si>
    <t>ელ. გამანაწილებელი კარადა MDB</t>
  </si>
  <si>
    <t>ავტომატური ამომრთველი MCCB/63A/3  (ABB, Schneideri, EATON, SIMMENS)</t>
  </si>
  <si>
    <t>ავტომატური ამომრთველი MCB 3P C 32A/6KA (ABB, Schneideri, EATON, SIMMENS)</t>
  </si>
  <si>
    <t>ავტომატური ამომრთველი MCB 3P C 25A/6KA (ABB, Schneideri, EATON, SIMMENS)</t>
  </si>
  <si>
    <t>ავტომატური ამომრთველი MCB 1P C 16A/6KA (ABB, Schneideri, EATON, SIMMENS)</t>
  </si>
  <si>
    <t>ავტომატური ამომრთველი MCB 1P C 6A/6KA (ABB, Schneideri, EATON, SIMMENS)</t>
  </si>
  <si>
    <t>დიფერენციალური გაჟონვის ავტომატური ამომრთველი RCBO 16A/1N-30mA ((ABB, Schneideri, EATON, SIMMENS))</t>
  </si>
  <si>
    <t>ელ. გამანაწილებელი კარადა UDB</t>
  </si>
  <si>
    <t xml:space="preserve">ზედნადები ხარჯები ხელფასზე </t>
  </si>
  <si>
    <t xml:space="preserve">გეგმიური მოგება </t>
  </si>
  <si>
    <t xml:space="preserve">სპილენძის ძარღვებიანი გამტარი შეძენა და მოწყობა 'N2XH 3x4 </t>
  </si>
  <si>
    <t>სპილენძის კაბელი ორმაგი იზოლაციით უჰალოგენო N2XH 5x10</t>
  </si>
  <si>
    <t>სპილენძის კაბელი ორმაგი იზოლაციით უჰალოგენო N2XH 5x25</t>
  </si>
  <si>
    <t>გოფრირებული მილი Ø 20 უჰალოგონო</t>
  </si>
  <si>
    <t>გოფრირებული მილი Ø 20 იატაკში სამონტაჟო</t>
  </si>
  <si>
    <t>გოფრირებული მილი Ø 20 გარე მონტაჟის</t>
  </si>
  <si>
    <t>ამსტრონგის ტიპის სანათი, 36 ვატი (აკუმულატორი)</t>
  </si>
  <si>
    <t>წერტილოვანი სანათი 12 ვატი.</t>
  </si>
  <si>
    <t>წერტილოვანი სანათი 6 ვატი.</t>
  </si>
  <si>
    <t xml:space="preserve">ლედ სანათი ამსტრონგის ტიპის: 40 ვტ, 4200 ლმ, 4000კ, </t>
  </si>
  <si>
    <t>ჰოლის სანათი</t>
  </si>
  <si>
    <t>სანათები, მოძრაობის სენსორები, ჩამრთველები და საშტეფსელო როზეტები</t>
  </si>
  <si>
    <t>გამანაწილებელი ყუთი 100X70</t>
  </si>
  <si>
    <t xml:space="preserve">საკაბელო არხში სამონტაჟო როზეტი, 2P-E 16A, დამიწების კონტაქტით </t>
  </si>
  <si>
    <t xml:space="preserve">საკაბელო არხი მაგიდაში სამონტაჟო როზეტებისთვის </t>
  </si>
  <si>
    <t xml:space="preserve">გიფსოფილაში სამონტაჟო როზეტი 2P-E 16A, დამიწების კონტაქტით </t>
  </si>
  <si>
    <t xml:space="preserve">3 პოზიციანი კლემნიკი </t>
  </si>
  <si>
    <t xml:space="preserve">5 პოზიციანი კლემნიკი </t>
  </si>
  <si>
    <t>პერფორირებული საკაბელო არხი 200x50x1.2. (კომპლექტში)</t>
  </si>
  <si>
    <t>ავტომატური ამომრთველი MCB 3P C 50A/6KA (ABB, Schneideri, EATON, SIMMENS)</t>
  </si>
  <si>
    <t>კომბინირებული ავტ.ამომრთველი  2P 16A/0.30mA (ABB, Schneideri, EATON, SIMMENS)</t>
  </si>
  <si>
    <t>გადაძაბვის შემზღუდველი II კლასის</t>
  </si>
  <si>
    <t>გამანაწილებელი ფარი 96 მოდულზე გათვლილი</t>
  </si>
  <si>
    <t>გამანაწილებელი ბლოკი 100ა, 5 პოლუსა</t>
  </si>
  <si>
    <t>ავტომატური ამომრთველი MCB 3P C 20A/6KA (ABB, Schneideri, EATON, SIMMENS)</t>
  </si>
  <si>
    <t>ავტომატური ამომრთველი MCB 1P C 10A/6KA (ABB, Schneideri, EATON, SIMMENS)</t>
  </si>
  <si>
    <t>კომბინირებული ავტ.ამომრთველი  2P 10A/0.30mA (ABB, Schneideri, EATON, SIMMENS)</t>
  </si>
  <si>
    <t>დროის რელე</t>
  </si>
  <si>
    <t>დაბიდნების რელე</t>
  </si>
  <si>
    <t>კონტაქტორი 1 მოდულიანი, 20 ამპერიანი, კოჭს კვება 220 ვ.</t>
  </si>
  <si>
    <r>
      <t xml:space="preserve">ერთფრთიანი მდფ კარის მოწყობა (თეთრი PVC) (4 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</si>
  <si>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>ჭერების შეღებვა (ვერნილაკი ან კაპაროლი)</t>
  </si>
  <si>
    <t>ელექტრო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</si>
</sst>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0_-;\-* #,##0.000_-;_-* &quot;-&quot;??_-;_-@"/>
    <numFmt numFmtId="169" formatCode="_-* #,##0_-;\-* #,##0_-;_-* &quot;-&quot;??_-;_-@"/>
    <numFmt numFmtId="170" formatCode="_-* #,##0.00\ _₽_-;\-* #,##0.00\ _₽_-;_-* &quot;-&quot;??\ _₽_-;_-@_-"/>
    <numFmt numFmtId="172" formatCode="_-* #,##0.00\ _₾_-;\-* #,##0.00\ _₾_-;_-* &quot;-&quot;??\ _₾_-;_-@_-"/>
    <numFmt numFmtId="174" formatCode="_-* #,##0.0_-;\-* #,##0.0_-;_-* &quot;-&quot;??_-;_-@_-"/>
  </numFmts>
  <fonts count="6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sz val="10"/>
      <color theme="1"/>
      <name val="Calibri"/>
      <family val="2"/>
      <charset val="1"/>
      <scheme val="minor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sz val="10"/>
      <name val="Calibri"/>
      <family val="2"/>
      <charset val="1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b/>
      <sz val="11"/>
      <name val="Calibri"/>
      <family val="2"/>
      <scheme val="minor"/>
    </font>
    <font>
      <vertAlign val="superscript"/>
      <sz val="10"/>
      <name val="Calibri"/>
      <family val="2"/>
      <charset val="204"/>
      <scheme val="minor"/>
    </font>
    <font>
      <sz val="10"/>
      <name val="Arial"/>
      <family val="2"/>
      <charset val="1"/>
    </font>
    <font>
      <b/>
      <sz val="11"/>
      <color theme="1"/>
      <name val="Sylfaen"/>
      <family val="1"/>
    </font>
    <font>
      <sz val="11"/>
      <name val="Calibri"/>
      <family val="2"/>
      <charset val="204"/>
      <scheme val="minor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  <font>
      <sz val="11"/>
      <name val="Sylfaen"/>
      <family val="1"/>
      <charset val="1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0"/>
      <name val="Arial CYR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16" fillId="0" borderId="0"/>
    <xf numFmtId="0" fontId="16" fillId="0" borderId="0"/>
    <xf numFmtId="165" fontId="6" fillId="0" borderId="0" applyFont="0" applyFill="0" applyBorder="0" applyAlignment="0" applyProtection="0"/>
    <xf numFmtId="0" fontId="16" fillId="0" borderId="0"/>
    <xf numFmtId="164" fontId="12" fillId="0" borderId="0" applyFont="0" applyFill="0" applyBorder="0" applyAlignment="0" applyProtection="0"/>
    <xf numFmtId="0" fontId="16" fillId="0" borderId="0"/>
    <xf numFmtId="0" fontId="18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1" fillId="0" borderId="0"/>
    <xf numFmtId="0" fontId="4" fillId="0" borderId="0"/>
    <xf numFmtId="0" fontId="37" fillId="0" borderId="0"/>
    <xf numFmtId="0" fontId="16" fillId="0" borderId="0"/>
    <xf numFmtId="0" fontId="4" fillId="0" borderId="0"/>
    <xf numFmtId="0" fontId="16" fillId="0" borderId="0"/>
    <xf numFmtId="0" fontId="40" fillId="0" borderId="0"/>
    <xf numFmtId="0" fontId="12" fillId="0" borderId="0"/>
    <xf numFmtId="0" fontId="16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164" fontId="1" fillId="0" borderId="0" applyFont="0" applyFill="0" applyBorder="0" applyAlignment="0" applyProtection="0"/>
  </cellStyleXfs>
  <cellXfs count="210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0" fontId="8" fillId="0" borderId="0" xfId="15" applyFont="1"/>
    <xf numFmtId="0" fontId="18" fillId="0" borderId="0" xfId="15"/>
    <xf numFmtId="0" fontId="19" fillId="0" borderId="0" xfId="15" applyFont="1" applyAlignment="1">
      <alignment vertical="center"/>
    </xf>
    <xf numFmtId="0" fontId="15" fillId="0" borderId="0" xfId="15" applyFont="1" applyAlignment="1">
      <alignment horizontal="left"/>
    </xf>
    <xf numFmtId="0" fontId="15" fillId="0" borderId="0" xfId="15" applyFont="1"/>
    <xf numFmtId="0" fontId="20" fillId="0" borderId="0" xfId="15" applyFont="1"/>
    <xf numFmtId="0" fontId="15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2" fillId="0" borderId="0" xfId="5" applyFont="1" applyAlignment="1">
      <alignment vertical="center"/>
    </xf>
    <xf numFmtId="0" fontId="15" fillId="0" borderId="0" xfId="15" applyFont="1" applyAlignment="1">
      <alignment vertical="center" wrapText="1"/>
    </xf>
    <xf numFmtId="0" fontId="23" fillId="0" borderId="0" xfId="15" applyFont="1"/>
    <xf numFmtId="168" fontId="15" fillId="0" borderId="0" xfId="15" applyNumberFormat="1" applyFont="1"/>
    <xf numFmtId="168" fontId="15" fillId="0" borderId="0" xfId="15" applyNumberFormat="1" applyFont="1" applyAlignment="1">
      <alignment horizontal="center"/>
    </xf>
    <xf numFmtId="169" fontId="15" fillId="0" borderId="0" xfId="15" applyNumberFormat="1" applyFont="1"/>
    <xf numFmtId="0" fontId="24" fillId="0" borderId="0" xfId="15" applyFont="1" applyAlignment="1">
      <alignment horizontal="center"/>
    </xf>
    <xf numFmtId="0" fontId="25" fillId="0" borderId="0" xfId="15" applyFont="1" applyAlignment="1">
      <alignment horizontal="center"/>
    </xf>
    <xf numFmtId="0" fontId="26" fillId="0" borderId="0" xfId="15" applyFont="1" applyAlignment="1">
      <alignment vertical="center" wrapText="1"/>
    </xf>
    <xf numFmtId="9" fontId="15" fillId="0" borderId="0" xfId="15" applyNumberFormat="1" applyFont="1" applyAlignment="1">
      <alignment horizontal="center" vertical="center" wrapText="1"/>
    </xf>
    <xf numFmtId="168" fontId="15" fillId="0" borderId="0" xfId="15" applyNumberFormat="1" applyFont="1" applyAlignment="1">
      <alignment vertical="center" wrapText="1"/>
    </xf>
    <xf numFmtId="168" fontId="15" fillId="0" borderId="0" xfId="15" applyNumberFormat="1" applyFont="1" applyAlignment="1">
      <alignment horizontal="center" vertical="center" wrapText="1"/>
    </xf>
    <xf numFmtId="0" fontId="27" fillId="0" borderId="0" xfId="15" applyFont="1"/>
    <xf numFmtId="170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2" borderId="0" xfId="5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33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vertical="center" wrapText="1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32" fillId="2" borderId="0" xfId="0" applyFont="1" applyFill="1" applyAlignment="1">
      <alignment vertical="center" wrapText="1"/>
    </xf>
    <xf numFmtId="0" fontId="41" fillId="0" borderId="0" xfId="5" applyFont="1" applyAlignment="1">
      <alignment vertical="center"/>
    </xf>
    <xf numFmtId="0" fontId="17" fillId="2" borderId="0" xfId="5" applyFont="1" applyFill="1"/>
    <xf numFmtId="43" fontId="13" fillId="0" borderId="1" xfId="1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29" fillId="0" borderId="3" xfId="5" applyNumberFormat="1" applyFont="1" applyBorder="1" applyAlignment="1">
      <alignment horizontal="center" vertical="center" wrapText="1"/>
    </xf>
    <xf numFmtId="0" fontId="14" fillId="0" borderId="3" xfId="16" applyFont="1" applyBorder="1" applyAlignment="1">
      <alignment vertical="center" wrapText="1"/>
    </xf>
    <xf numFmtId="43" fontId="14" fillId="0" borderId="3" xfId="1" applyFont="1" applyFill="1" applyBorder="1" applyAlignment="1">
      <alignment vertical="center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4" fillId="0" borderId="3" xfId="1" applyFont="1" applyBorder="1" applyAlignment="1">
      <alignment horizontal="center" vertical="center" wrapText="1"/>
    </xf>
    <xf numFmtId="43" fontId="14" fillId="0" borderId="3" xfId="1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25" applyFont="1" applyFill="1" applyBorder="1" applyAlignment="1">
      <alignment horizontal="center" vertical="center" wrapText="1"/>
    </xf>
    <xf numFmtId="172" fontId="11" fillId="0" borderId="0" xfId="5" applyNumberFormat="1" applyFont="1"/>
    <xf numFmtId="174" fontId="5" fillId="0" borderId="3" xfId="1" applyNumberFormat="1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8" fillId="0" borderId="0" xfId="43" applyFont="1"/>
    <xf numFmtId="0" fontId="13" fillId="0" borderId="1" xfId="23" applyFont="1" applyFill="1" applyBorder="1" applyAlignment="1">
      <alignment horizontal="center" vertical="center" wrapText="1"/>
    </xf>
    <xf numFmtId="0" fontId="43" fillId="0" borderId="1" xfId="23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2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vertical="center" wrapText="1"/>
    </xf>
    <xf numFmtId="0" fontId="48" fillId="0" borderId="1" xfId="5" applyFont="1" applyFill="1" applyBorder="1" applyAlignment="1">
      <alignment vertical="center" wrapText="1"/>
    </xf>
    <xf numFmtId="0" fontId="48" fillId="0" borderId="1" xfId="5" applyFont="1" applyFill="1" applyBorder="1" applyAlignment="1">
      <alignment horizontal="center" vertical="center"/>
    </xf>
    <xf numFmtId="174" fontId="14" fillId="0" borderId="4" xfId="1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9" fillId="2" borderId="0" xfId="0" applyFont="1" applyFill="1"/>
    <xf numFmtId="0" fontId="11" fillId="0" borderId="0" xfId="5" applyFont="1" applyAlignment="1">
      <alignment horizontal="left" vertical="center" wrapText="1"/>
    </xf>
    <xf numFmtId="0" fontId="45" fillId="0" borderId="1" xfId="27" applyFont="1" applyFill="1" applyBorder="1" applyAlignment="1">
      <alignment vertical="center" wrapText="1"/>
    </xf>
    <xf numFmtId="0" fontId="14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5" fillId="0" borderId="0" xfId="5" applyFont="1" applyAlignment="1" applyProtection="1">
      <alignment horizontal="center" vertical="center"/>
      <protection locked="0"/>
    </xf>
    <xf numFmtId="0" fontId="30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0" fontId="14" fillId="2" borderId="0" xfId="5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53" fillId="2" borderId="0" xfId="0" applyFont="1" applyFill="1"/>
    <xf numFmtId="0" fontId="14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7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vertical="center"/>
    </xf>
    <xf numFmtId="49" fontId="48" fillId="0" borderId="1" xfId="5" applyNumberFormat="1" applyFont="1" applyBorder="1" applyAlignment="1">
      <alignment horizontal="center" vertical="center"/>
    </xf>
    <xf numFmtId="0" fontId="48" fillId="0" borderId="1" xfId="5" applyFont="1" applyBorder="1" applyAlignment="1" applyProtection="1">
      <alignment vertical="center" wrapText="1"/>
      <protection locked="0"/>
    </xf>
    <xf numFmtId="0" fontId="44" fillId="0" borderId="1" xfId="5" applyFont="1" applyBorder="1" applyAlignment="1" applyProtection="1">
      <alignment horizontal="center" vertical="center"/>
      <protection locked="0"/>
    </xf>
    <xf numFmtId="0" fontId="54" fillId="0" borderId="1" xfId="0" applyFont="1" applyBorder="1" applyAlignment="1">
      <alignment horizontal="center" vertical="top"/>
    </xf>
    <xf numFmtId="0" fontId="48" fillId="0" borderId="1" xfId="0" applyFont="1" applyBorder="1" applyAlignment="1" applyProtection="1">
      <alignment horizontal="left" vertical="center" wrapText="1"/>
      <protection locked="0"/>
    </xf>
    <xf numFmtId="0" fontId="48" fillId="2" borderId="1" xfId="0" applyFont="1" applyFill="1" applyBorder="1" applyAlignment="1" applyProtection="1">
      <alignment horizontal="center" vertical="center"/>
      <protection locked="0"/>
    </xf>
    <xf numFmtId="0" fontId="48" fillId="0" borderId="1" xfId="5" applyFont="1" applyBorder="1" applyAlignment="1" applyProtection="1">
      <alignment horizontal="left" vertical="center" wrapText="1"/>
      <protection locked="0"/>
    </xf>
    <xf numFmtId="0" fontId="48" fillId="2" borderId="1" xfId="5" applyFont="1" applyFill="1" applyBorder="1" applyAlignment="1" applyProtection="1">
      <alignment horizontal="center" vertical="center"/>
      <protection locked="0"/>
    </xf>
    <xf numFmtId="0" fontId="48" fillId="0" borderId="1" xfId="46" applyFont="1" applyBorder="1" applyAlignment="1">
      <alignment horizontal="left" vertical="center" wrapText="1"/>
    </xf>
    <xf numFmtId="0" fontId="48" fillId="0" borderId="1" xfId="46" applyFont="1" applyBorder="1" applyAlignment="1">
      <alignment horizontal="center" vertical="center"/>
    </xf>
    <xf numFmtId="0" fontId="44" fillId="0" borderId="1" xfId="5" applyFont="1" applyBorder="1" applyAlignment="1">
      <alignment vertical="center" wrapText="1"/>
    </xf>
    <xf numFmtId="0" fontId="44" fillId="0" borderId="1" xfId="5" applyFont="1" applyBorder="1" applyAlignment="1">
      <alignment horizontal="center" vertical="center"/>
    </xf>
    <xf numFmtId="0" fontId="44" fillId="0" borderId="1" xfId="0" applyFont="1" applyBorder="1" applyAlignment="1">
      <alignment horizontal="left" vertical="center" wrapText="1"/>
    </xf>
    <xf numFmtId="0" fontId="13" fillId="2" borderId="1" xfId="41" applyFont="1" applyFill="1" applyBorder="1" applyAlignment="1">
      <alignment horizontal="center" vertical="center"/>
    </xf>
    <xf numFmtId="0" fontId="48" fillId="2" borderId="1" xfId="5" applyFont="1" applyFill="1" applyBorder="1" applyAlignment="1" applyProtection="1">
      <alignment horizontal="left" vertical="center" wrapText="1"/>
      <protection locked="0"/>
    </xf>
    <xf numFmtId="0" fontId="48" fillId="0" borderId="1" xfId="5" applyFont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center" vertical="center"/>
      <protection locked="0"/>
    </xf>
    <xf numFmtId="165" fontId="48" fillId="2" borderId="1" xfId="4" applyFont="1" applyFill="1" applyBorder="1" applyAlignment="1">
      <alignment horizontal="center" vertical="center"/>
    </xf>
    <xf numFmtId="9" fontId="44" fillId="2" borderId="1" xfId="5" applyNumberFormat="1" applyFont="1" applyFill="1" applyBorder="1" applyAlignment="1">
      <alignment horizontal="center" vertical="center"/>
    </xf>
    <xf numFmtId="0" fontId="44" fillId="2" borderId="1" xfId="5" applyFont="1" applyFill="1" applyBorder="1" applyAlignment="1">
      <alignment horizontal="center" vertical="center"/>
    </xf>
    <xf numFmtId="0" fontId="48" fillId="0" borderId="1" xfId="5" applyFont="1" applyBorder="1" applyAlignment="1">
      <alignment horizontal="center" vertical="center" wrapText="1"/>
    </xf>
    <xf numFmtId="165" fontId="48" fillId="0" borderId="1" xfId="4" applyFont="1" applyFill="1" applyBorder="1" applyAlignment="1">
      <alignment horizontal="center" vertical="center"/>
    </xf>
    <xf numFmtId="0" fontId="56" fillId="0" borderId="1" xfId="14" applyFont="1" applyBorder="1" applyAlignment="1">
      <alignment horizontal="left" vertical="center" wrapText="1"/>
    </xf>
    <xf numFmtId="9" fontId="56" fillId="0" borderId="1" xfId="5" applyNumberFormat="1" applyFont="1" applyBorder="1" applyAlignment="1">
      <alignment horizontal="center" vertical="center"/>
    </xf>
    <xf numFmtId="0" fontId="56" fillId="0" borderId="1" xfId="5" applyFont="1" applyBorder="1" applyAlignment="1">
      <alignment horizontal="left" vertical="center" wrapText="1"/>
    </xf>
    <xf numFmtId="0" fontId="56" fillId="0" borderId="1" xfId="5" applyFont="1" applyBorder="1" applyAlignment="1">
      <alignment horizontal="center" vertical="center"/>
    </xf>
    <xf numFmtId="167" fontId="56" fillId="0" borderId="1" xfId="14" applyNumberFormat="1" applyFont="1" applyBorder="1" applyAlignment="1">
      <alignment horizontal="center" vertical="center"/>
    </xf>
    <xf numFmtId="49" fontId="48" fillId="0" borderId="1" xfId="5" applyNumberFormat="1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1" fontId="48" fillId="0" borderId="1" xfId="5" applyNumberFormat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48" fillId="0" borderId="1" xfId="5" applyFont="1" applyBorder="1" applyAlignment="1">
      <alignment horizontal="center" vertical="center"/>
    </xf>
    <xf numFmtId="2" fontId="48" fillId="0" borderId="1" xfId="11" applyNumberFormat="1" applyFont="1" applyFill="1" applyBorder="1" applyAlignment="1">
      <alignment horizontal="center" vertical="center"/>
    </xf>
    <xf numFmtId="0" fontId="56" fillId="0" borderId="1" xfId="5" applyFont="1" applyBorder="1" applyAlignment="1">
      <alignment vertical="center"/>
    </xf>
    <xf numFmtId="0" fontId="56" fillId="0" borderId="1" xfId="5" applyFont="1" applyFill="1" applyBorder="1" applyAlignment="1">
      <alignment horizontal="left" vertical="center" wrapText="1"/>
    </xf>
    <xf numFmtId="9" fontId="56" fillId="0" borderId="1" xfId="5" applyNumberFormat="1" applyFont="1" applyFill="1" applyBorder="1" applyAlignment="1">
      <alignment horizontal="center" vertical="center"/>
    </xf>
    <xf numFmtId="2" fontId="56" fillId="0" borderId="1" xfId="0" applyNumberFormat="1" applyFont="1" applyFill="1" applyBorder="1" applyAlignment="1">
      <alignment horizontal="center" vertical="center"/>
    </xf>
    <xf numFmtId="166" fontId="56" fillId="0" borderId="1" xfId="0" applyNumberFormat="1" applyFont="1" applyFill="1" applyBorder="1" applyAlignment="1">
      <alignment horizontal="center" vertical="center"/>
    </xf>
    <xf numFmtId="43" fontId="56" fillId="0" borderId="1" xfId="1" applyFont="1" applyFill="1" applyBorder="1" applyAlignment="1">
      <alignment horizontal="center" vertical="center"/>
    </xf>
    <xf numFmtId="164" fontId="48" fillId="0" borderId="1" xfId="0" applyNumberFormat="1" applyFont="1" applyFill="1" applyBorder="1" applyAlignment="1">
      <alignment horizontal="center" vertical="center"/>
    </xf>
    <xf numFmtId="0" fontId="56" fillId="0" borderId="1" xfId="5" applyFont="1" applyFill="1" applyBorder="1" applyAlignment="1">
      <alignment horizontal="center" vertical="center"/>
    </xf>
    <xf numFmtId="2" fontId="56" fillId="0" borderId="1" xfId="5" applyNumberFormat="1" applyFont="1" applyFill="1" applyBorder="1" applyAlignment="1">
      <alignment horizontal="center" vertical="center"/>
    </xf>
    <xf numFmtId="164" fontId="48" fillId="0" borderId="1" xfId="5" applyNumberFormat="1" applyFont="1" applyFill="1" applyBorder="1" applyAlignment="1">
      <alignment horizontal="center" vertical="center"/>
    </xf>
    <xf numFmtId="0" fontId="56" fillId="0" borderId="1" xfId="14" applyFont="1" applyFill="1" applyBorder="1" applyAlignment="1">
      <alignment horizontal="left" vertical="center" wrapText="1"/>
    </xf>
    <xf numFmtId="0" fontId="56" fillId="0" borderId="1" xfId="5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/>
    </xf>
    <xf numFmtId="0" fontId="58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vertical="center"/>
    </xf>
    <xf numFmtId="1" fontId="57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0" fontId="51" fillId="0" borderId="1" xfId="0" applyFont="1" applyFill="1" applyBorder="1" applyAlignment="1">
      <alignment horizontal="center" vertical="center" wrapText="1"/>
    </xf>
    <xf numFmtId="0" fontId="51" fillId="0" borderId="1" xfId="0" applyFont="1" applyFill="1" applyBorder="1"/>
    <xf numFmtId="1" fontId="42" fillId="0" borderId="1" xfId="0" applyNumberFormat="1" applyFont="1" applyFill="1" applyBorder="1" applyAlignment="1">
      <alignment horizontal="center" vertical="top"/>
    </xf>
    <xf numFmtId="0" fontId="51" fillId="0" borderId="1" xfId="0" applyFont="1" applyFill="1" applyBorder="1" applyAlignment="1">
      <alignment vertical="center"/>
    </xf>
    <xf numFmtId="0" fontId="51" fillId="0" borderId="1" xfId="0" applyFont="1" applyFill="1" applyBorder="1" applyAlignment="1">
      <alignment vertical="center" wrapText="1"/>
    </xf>
    <xf numFmtId="0" fontId="56" fillId="0" borderId="1" xfId="0" applyFont="1" applyFill="1" applyBorder="1" applyAlignment="1">
      <alignment vertical="center"/>
    </xf>
    <xf numFmtId="0" fontId="13" fillId="0" borderId="1" xfId="34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vertical="center" wrapText="1"/>
    </xf>
    <xf numFmtId="0" fontId="13" fillId="0" borderId="1" xfId="34" applyFont="1" applyFill="1" applyBorder="1" applyAlignment="1">
      <alignment vertical="center" wrapText="1"/>
    </xf>
    <xf numFmtId="0" fontId="51" fillId="0" borderId="1" xfId="0" applyFont="1" applyBorder="1"/>
    <xf numFmtId="1" fontId="48" fillId="0" borderId="1" xfId="5" applyNumberFormat="1" applyFont="1" applyBorder="1" applyAlignment="1">
      <alignment horizontal="center" vertical="center"/>
    </xf>
    <xf numFmtId="0" fontId="44" fillId="2" borderId="1" xfId="0" applyFont="1" applyFill="1" applyBorder="1" applyAlignment="1" applyProtection="1">
      <alignment horizontal="center" vertical="center"/>
      <protection locked="0"/>
    </xf>
    <xf numFmtId="0" fontId="48" fillId="0" borderId="1" xfId="5" applyFont="1" applyBorder="1" applyAlignment="1" applyProtection="1">
      <alignment vertical="center"/>
      <protection locked="0"/>
    </xf>
    <xf numFmtId="0" fontId="54" fillId="0" borderId="1" xfId="0" applyFont="1" applyBorder="1" applyAlignment="1">
      <alignment horizontal="center" vertical="top" wrapText="1"/>
    </xf>
    <xf numFmtId="0" fontId="55" fillId="2" borderId="1" xfId="0" applyFont="1" applyFill="1" applyBorder="1"/>
    <xf numFmtId="0" fontId="48" fillId="0" borderId="1" xfId="0" applyFont="1" applyBorder="1" applyAlignment="1" applyProtection="1">
      <alignment vertical="center"/>
      <protection locked="0"/>
    </xf>
    <xf numFmtId="1" fontId="48" fillId="2" borderId="1" xfId="5" applyNumberFormat="1" applyFont="1" applyFill="1" applyBorder="1" applyAlignment="1">
      <alignment horizontal="center" vertical="center"/>
    </xf>
    <xf numFmtId="0" fontId="59" fillId="0" borderId="1" xfId="5" applyFont="1" applyBorder="1"/>
    <xf numFmtId="0" fontId="56" fillId="0" borderId="1" xfId="14" applyFont="1" applyBorder="1" applyAlignment="1">
      <alignment horizontal="center" vertical="center"/>
    </xf>
    <xf numFmtId="0" fontId="19" fillId="0" borderId="0" xfId="15" applyFont="1" applyAlignment="1">
      <alignment horizontal="center" vertical="center"/>
    </xf>
    <xf numFmtId="0" fontId="18" fillId="0" borderId="0" xfId="15"/>
    <xf numFmtId="0" fontId="10" fillId="0" borderId="0" xfId="15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8" fillId="0" borderId="0" xfId="5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6" fillId="0" borderId="0" xfId="5" applyFont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0" fontId="5" fillId="0" borderId="0" xfId="43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1" fillId="0" borderId="0" xfId="43" applyFont="1" applyAlignment="1" applyProtection="1">
      <alignment vertical="center"/>
      <protection locked="0"/>
    </xf>
    <xf numFmtId="0" fontId="48" fillId="0" borderId="1" xfId="5" applyFont="1" applyFill="1" applyBorder="1" applyAlignment="1">
      <alignment horizontal="center" vertical="center" wrapText="1"/>
    </xf>
    <xf numFmtId="2" fontId="48" fillId="0" borderId="1" xfId="5" applyNumberFormat="1" applyFont="1" applyFill="1" applyBorder="1" applyAlignment="1">
      <alignment horizontal="center" vertical="center"/>
    </xf>
    <xf numFmtId="49" fontId="48" fillId="0" borderId="1" xfId="5" applyNumberFormat="1" applyFont="1" applyFill="1" applyBorder="1" applyAlignment="1">
      <alignment horizontal="center" vertical="center"/>
    </xf>
    <xf numFmtId="0" fontId="48" fillId="0" borderId="1" xfId="5" applyFont="1" applyBorder="1" applyAlignment="1">
      <alignment horizontal="center" vertical="center" wrapText="1"/>
    </xf>
    <xf numFmtId="49" fontId="48" fillId="0" borderId="1" xfId="5" applyNumberFormat="1" applyFont="1" applyBorder="1" applyAlignment="1">
      <alignment horizontal="center" vertical="center"/>
    </xf>
    <xf numFmtId="2" fontId="48" fillId="0" borderId="1" xfId="5" applyNumberFormat="1" applyFont="1" applyBorder="1" applyAlignment="1">
      <alignment horizontal="center" vertical="center"/>
    </xf>
  </cellXfs>
  <cellStyles count="49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4 2 2" xfId="44"/>
    <cellStyle name="Comma 5 2" xfId="13"/>
    <cellStyle name="Comma 7 2" xfId="48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7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7 3 2" xfId="45"/>
    <cellStyle name="Normal 8" xfId="30"/>
    <cellStyle name="Normal 8 2" xfId="2"/>
    <cellStyle name="Normal 8 2 2" xfId="43"/>
    <cellStyle name="Normal_1 axali Fasebi" xfId="46"/>
    <cellStyle name="Normal_stadion-1" xfId="27"/>
    <cellStyle name="Обычный_Лист1" xfId="14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workbookViewId="0">
      <selection activeCell="L7" sqref="L7"/>
    </sheetView>
  </sheetViews>
  <sheetFormatPr defaultColWidth="14.453125" defaultRowHeight="15" customHeight="1"/>
  <cols>
    <col min="1" max="11" width="9.08984375" style="21" customWidth="1"/>
    <col min="12" max="12" width="10.90625" style="21" customWidth="1"/>
    <col min="13" max="15" width="9.08984375" style="21" customWidth="1"/>
    <col min="16" max="26" width="8.6328125" style="21" customWidth="1"/>
    <col min="27" max="16384" width="14.453125" style="21"/>
  </cols>
  <sheetData>
    <row r="1" spans="1:28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5.5" customHeight="1">
      <c r="A3" s="185" t="s">
        <v>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15" customHeight="1">
      <c r="A4" s="20"/>
      <c r="B4" s="23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ht="72" customHeight="1">
      <c r="A5" s="187" t="s">
        <v>66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 ht="21" customHeight="1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6.5" customHeight="1">
      <c r="A7" s="20"/>
      <c r="B7" s="20"/>
      <c r="C7" s="23"/>
      <c r="D7" s="26"/>
      <c r="E7" s="26"/>
      <c r="F7" s="26"/>
      <c r="G7" s="26"/>
      <c r="H7" s="26"/>
      <c r="I7" s="26"/>
      <c r="J7" s="26"/>
      <c r="K7" s="26"/>
      <c r="L7" s="26"/>
      <c r="M7" s="2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8" ht="15" customHeight="1">
      <c r="A9" s="20"/>
      <c r="B9" s="20"/>
      <c r="C9" s="27"/>
      <c r="D9" s="28"/>
      <c r="E9" s="28"/>
      <c r="F9" s="28"/>
      <c r="G9" s="28"/>
      <c r="H9" s="28"/>
      <c r="I9" s="28"/>
      <c r="J9" s="28"/>
      <c r="K9" s="28"/>
      <c r="L9" s="28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8" ht="21.75" customHeight="1">
      <c r="A10" s="26"/>
      <c r="B10" s="24"/>
      <c r="C10" s="24"/>
      <c r="D10" s="24"/>
      <c r="E10" s="24"/>
      <c r="F10" s="24"/>
      <c r="G10" s="29" t="s">
        <v>15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8" ht="9.75" customHeight="1">
      <c r="A11" s="20"/>
      <c r="B11" s="20"/>
      <c r="C11" s="27"/>
      <c r="D11" s="28"/>
      <c r="E11" s="28"/>
      <c r="F11" s="28"/>
      <c r="G11" s="28"/>
      <c r="H11" s="28"/>
      <c r="I11" s="28"/>
      <c r="J11" s="28"/>
      <c r="K11" s="27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8" ht="28.5" customHeight="1">
      <c r="A12" s="188" t="s">
        <v>41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ht="18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8" ht="15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8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8" ht="15.75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abSelected="1" topLeftCell="A4" workbookViewId="0">
      <selection activeCell="A6" sqref="A6:J6"/>
    </sheetView>
  </sheetViews>
  <sheetFormatPr defaultColWidth="14.453125" defaultRowHeight="15" customHeight="1"/>
  <cols>
    <col min="1" max="1" width="13" style="21" customWidth="1"/>
    <col min="2" max="2" width="12" style="21" customWidth="1"/>
    <col min="3" max="3" width="13.453125" style="21" customWidth="1"/>
    <col min="4" max="4" width="14.453125" style="21" customWidth="1"/>
    <col min="5" max="5" width="14.08984375" style="21" bestFit="1" customWidth="1"/>
    <col min="6" max="6" width="12" style="21" customWidth="1"/>
    <col min="7" max="7" width="12.90625" style="21" customWidth="1"/>
    <col min="8" max="8" width="13.453125" style="21" customWidth="1"/>
    <col min="9" max="9" width="12" style="21" customWidth="1"/>
    <col min="10" max="26" width="9.08984375" style="21" customWidth="1"/>
    <col min="27" max="16384" width="14.453125" style="21"/>
  </cols>
  <sheetData>
    <row r="1" spans="1:26" ht="2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6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3" customFormat="1" ht="42.75" customHeight="1">
      <c r="E3" s="30" t="s">
        <v>16</v>
      </c>
    </row>
    <row r="4" spans="1:26" s="3" customFormat="1" ht="150" customHeight="1">
      <c r="A4" s="189" t="s">
        <v>37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26" s="3" customFormat="1" ht="95.25" customHeight="1">
      <c r="A5" s="189" t="s">
        <v>56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1:26" ht="62.4" customHeight="1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6.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6.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6.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6.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6.5" customHeight="1">
      <c r="A12" s="24"/>
      <c r="B12" s="26"/>
      <c r="C12" s="33"/>
      <c r="D12" s="33"/>
      <c r="E12" s="33"/>
      <c r="F12" s="34"/>
      <c r="G12" s="3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6.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6.5" customHeight="1">
      <c r="A15" s="24"/>
      <c r="B15" s="24"/>
      <c r="C15" s="24"/>
      <c r="D15" s="24"/>
      <c r="E15" s="24"/>
      <c r="F15" s="24"/>
      <c r="G15" s="3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6.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6.5" customHeight="1">
      <c r="A17" s="32"/>
      <c r="B17" s="26"/>
      <c r="C17" s="34"/>
      <c r="D17" s="34"/>
      <c r="E17" s="34"/>
      <c r="F17" s="34"/>
      <c r="G17" s="3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6.5" customHeight="1">
      <c r="A18" s="24"/>
      <c r="B18" s="26"/>
      <c r="C18" s="33"/>
      <c r="D18" s="33"/>
      <c r="E18" s="33"/>
      <c r="F18" s="34"/>
      <c r="G18" s="3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6.5" customHeight="1">
      <c r="A19" s="36"/>
      <c r="B19" s="26"/>
      <c r="C19" s="34"/>
      <c r="D19" s="34"/>
      <c r="E19" s="34"/>
      <c r="F19" s="34"/>
      <c r="G19" s="3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6.5" customHeight="1">
      <c r="A20" s="24"/>
      <c r="B20" s="26"/>
      <c r="C20" s="34"/>
      <c r="D20" s="34"/>
      <c r="E20" s="34"/>
      <c r="F20" s="34"/>
      <c r="G20" s="3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24"/>
      <c r="B21" s="3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6.5" customHeight="1">
      <c r="A22" s="24"/>
      <c r="B22" s="3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6.5" customHeight="1">
      <c r="A23" s="32"/>
      <c r="B23" s="26"/>
      <c r="C23" s="34"/>
      <c r="D23" s="34"/>
      <c r="E23" s="34"/>
      <c r="F23" s="34"/>
      <c r="G23" s="3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36"/>
      <c r="B24" s="26"/>
      <c r="C24" s="34"/>
      <c r="D24" s="34"/>
      <c r="E24" s="34"/>
      <c r="F24" s="34"/>
      <c r="G24" s="3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6.5" customHeight="1">
      <c r="A25" s="24"/>
      <c r="B25" s="26"/>
      <c r="C25" s="34"/>
      <c r="D25" s="34"/>
      <c r="E25" s="34"/>
      <c r="F25" s="34"/>
      <c r="G25" s="3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38"/>
      <c r="B26" s="39"/>
      <c r="C26" s="40"/>
      <c r="D26" s="40"/>
      <c r="E26" s="41"/>
      <c r="F26" s="41"/>
      <c r="G26" s="4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6.5" customHeight="1">
      <c r="A27" s="24"/>
      <c r="B27" s="26"/>
      <c r="C27" s="34"/>
      <c r="D27" s="34"/>
      <c r="E27" s="34"/>
      <c r="F27" s="34"/>
      <c r="G27" s="3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24"/>
      <c r="B28" s="26"/>
      <c r="C28" s="33"/>
      <c r="D28" s="33"/>
      <c r="E28" s="34"/>
      <c r="F28" s="34"/>
      <c r="G28" s="3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24"/>
      <c r="B29" s="26"/>
      <c r="C29" s="34"/>
      <c r="D29" s="34"/>
      <c r="E29" s="34"/>
      <c r="F29" s="34"/>
      <c r="G29" s="3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6.5" customHeight="1">
      <c r="A30" s="42"/>
      <c r="B30" s="32"/>
      <c r="C30" s="42"/>
      <c r="D30" s="42"/>
      <c r="E30" s="42"/>
      <c r="F30" s="42"/>
      <c r="G30" s="27"/>
      <c r="H30" s="27"/>
      <c r="I30" s="24"/>
      <c r="J30" s="27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" customHeight="1">
      <c r="A31" s="42"/>
      <c r="B31" s="32"/>
      <c r="C31" s="42"/>
      <c r="D31" s="42"/>
      <c r="E31" s="32"/>
      <c r="F31" s="42"/>
      <c r="G31" s="42"/>
      <c r="H31" s="42"/>
      <c r="I31" s="42"/>
      <c r="J31" s="4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6.5" customHeight="1">
      <c r="A33" s="24"/>
      <c r="B33" s="24"/>
      <c r="C33" s="24"/>
      <c r="D33" s="24"/>
      <c r="E33" s="24"/>
      <c r="F33" s="24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6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6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" customHeight="1">
      <c r="A36" s="20"/>
      <c r="B36" s="27"/>
      <c r="C36" s="28"/>
      <c r="D36" s="28"/>
      <c r="E36" s="28"/>
      <c r="F36" s="28"/>
      <c r="G36" s="28"/>
      <c r="H36" s="28"/>
      <c r="I36" s="28"/>
      <c r="J36" s="28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6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6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6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6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6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6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6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6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6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6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6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6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6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6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6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6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6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6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6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6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6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6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6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6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6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6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6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6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6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6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6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6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6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6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6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6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6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6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6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6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6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6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6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6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6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6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6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6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6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6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6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6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6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6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6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6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6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6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6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6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6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6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6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6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6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6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6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6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6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6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6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6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6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6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6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6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6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6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6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6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6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6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6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6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6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6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6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6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6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6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6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6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6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6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6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6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6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6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6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6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6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6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6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6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6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6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6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6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6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6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6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6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6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6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6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6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6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6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6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6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6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6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6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6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6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6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6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6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6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6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6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6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6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6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6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6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6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6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6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6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6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6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6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6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6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6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6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6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6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6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6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6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6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6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7"/>
  <sheetViews>
    <sheetView zoomScale="90" zoomScaleNormal="90" workbookViewId="0">
      <selection activeCell="C12" sqref="C12"/>
    </sheetView>
  </sheetViews>
  <sheetFormatPr defaultColWidth="9.08984375" defaultRowHeight="16"/>
  <cols>
    <col min="1" max="1" width="4.36328125" style="3" customWidth="1"/>
    <col min="2" max="2" width="19.08984375" style="3" customWidth="1"/>
    <col min="3" max="3" width="48.453125" style="3" customWidth="1"/>
    <col min="4" max="4" width="27.08984375" style="4" bestFit="1" customWidth="1"/>
    <col min="5" max="5" width="16.6328125" style="4" customWidth="1"/>
    <col min="6" max="6" width="17.90625" style="5" customWidth="1"/>
    <col min="7" max="7" width="13.36328125" style="95" customWidth="1"/>
    <col min="8" max="8" width="20" style="3" customWidth="1"/>
    <col min="9" max="12" width="9.08984375" style="3"/>
    <col min="13" max="13" width="17.90625" style="3" bestFit="1" customWidth="1"/>
    <col min="14" max="14" width="9.08984375" style="3"/>
    <col min="15" max="15" width="14.90625" style="3" bestFit="1" customWidth="1"/>
    <col min="16" max="16" width="9.08984375" style="3"/>
    <col min="17" max="17" width="14.90625" style="3" bestFit="1" customWidth="1"/>
    <col min="18" max="16384" width="9.08984375" style="3"/>
  </cols>
  <sheetData>
    <row r="1" spans="1:17" s="2" customFormat="1">
      <c r="A1" s="192" t="s">
        <v>66</v>
      </c>
      <c r="B1" s="192"/>
      <c r="C1" s="192"/>
      <c r="D1" s="192"/>
      <c r="E1" s="192"/>
      <c r="F1" s="192"/>
      <c r="G1" s="192"/>
      <c r="H1" s="192"/>
      <c r="I1" s="1"/>
    </row>
    <row r="2" spans="1:17" ht="26.25" customHeight="1">
      <c r="A2" s="193" t="s">
        <v>17</v>
      </c>
      <c r="B2" s="193"/>
      <c r="C2" s="193"/>
      <c r="D2" s="193"/>
      <c r="E2" s="193"/>
      <c r="F2" s="193"/>
      <c r="G2" s="193"/>
      <c r="H2" s="193"/>
      <c r="I2" s="2"/>
    </row>
    <row r="3" spans="1:17" ht="16.5" customHeight="1">
      <c r="A3" s="4"/>
      <c r="B3" s="4"/>
      <c r="C3" s="4"/>
      <c r="F3" s="4"/>
      <c r="G3" s="4"/>
      <c r="H3" s="4"/>
    </row>
    <row r="4" spans="1:17" ht="16.5" thickBot="1">
      <c r="A4" s="194" t="s">
        <v>55</v>
      </c>
      <c r="B4" s="194"/>
      <c r="C4" s="194"/>
      <c r="D4" s="194"/>
      <c r="E4" s="194"/>
      <c r="F4" s="194"/>
      <c r="G4" s="194"/>
      <c r="H4" s="194"/>
    </row>
    <row r="5" spans="1:17" ht="15.75" customHeight="1" thickBot="1">
      <c r="A5" s="195" t="s">
        <v>5</v>
      </c>
      <c r="B5" s="196" t="s">
        <v>6</v>
      </c>
      <c r="C5" s="196" t="s">
        <v>7</v>
      </c>
      <c r="D5" s="197" t="s">
        <v>38</v>
      </c>
      <c r="E5" s="197"/>
      <c r="F5" s="197"/>
      <c r="G5" s="197"/>
      <c r="H5" s="191"/>
    </row>
    <row r="6" spans="1:17" ht="23.25" customHeight="1" thickBot="1">
      <c r="A6" s="195"/>
      <c r="B6" s="196"/>
      <c r="C6" s="196"/>
      <c r="D6" s="190" t="s">
        <v>8</v>
      </c>
      <c r="E6" s="190" t="s">
        <v>9</v>
      </c>
      <c r="F6" s="190" t="s">
        <v>10</v>
      </c>
      <c r="G6" s="190" t="s">
        <v>11</v>
      </c>
      <c r="H6" s="191" t="s">
        <v>1</v>
      </c>
    </row>
    <row r="7" spans="1:17" ht="26.25" customHeight="1" thickBot="1">
      <c r="A7" s="195"/>
      <c r="B7" s="196"/>
      <c r="C7" s="196"/>
      <c r="D7" s="190"/>
      <c r="E7" s="190"/>
      <c r="F7" s="190"/>
      <c r="G7" s="190"/>
      <c r="H7" s="191"/>
    </row>
    <row r="8" spans="1:17" ht="14.25" customHeight="1" thickBot="1">
      <c r="A8" s="60">
        <v>1</v>
      </c>
      <c r="B8" s="61">
        <v>2</v>
      </c>
      <c r="C8" s="62">
        <v>3</v>
      </c>
      <c r="D8" s="63">
        <v>4</v>
      </c>
      <c r="E8" s="63">
        <v>5</v>
      </c>
      <c r="F8" s="63">
        <v>6</v>
      </c>
      <c r="G8" s="63">
        <v>7</v>
      </c>
      <c r="H8" s="64">
        <v>8</v>
      </c>
    </row>
    <row r="9" spans="1:17" ht="16.5" thickBot="1">
      <c r="A9" s="60">
        <v>1</v>
      </c>
      <c r="B9" s="65" t="s">
        <v>18</v>
      </c>
      <c r="C9" s="66" t="s">
        <v>32</v>
      </c>
      <c r="D9" s="67"/>
      <c r="E9" s="70"/>
      <c r="F9" s="70"/>
      <c r="G9" s="71"/>
      <c r="H9" s="89"/>
    </row>
    <row r="10" spans="1:17" ht="16.5" thickBot="1">
      <c r="A10" s="60">
        <v>2</v>
      </c>
      <c r="B10" s="65" t="s">
        <v>33</v>
      </c>
      <c r="C10" s="66" t="s">
        <v>124</v>
      </c>
      <c r="D10" s="67"/>
      <c r="E10" s="70"/>
      <c r="F10" s="70"/>
      <c r="G10" s="71"/>
      <c r="H10" s="89"/>
    </row>
    <row r="11" spans="1:17" ht="16.5" thickBot="1">
      <c r="A11" s="60"/>
      <c r="B11" s="65"/>
      <c r="C11" s="69" t="s">
        <v>13</v>
      </c>
      <c r="D11" s="75"/>
      <c r="E11" s="68"/>
      <c r="F11" s="68"/>
      <c r="G11" s="68"/>
      <c r="H11" s="89"/>
    </row>
    <row r="12" spans="1:17" ht="18.75" customHeight="1">
      <c r="C12" s="6"/>
      <c r="D12" s="7"/>
      <c r="E12" s="7"/>
      <c r="F12" s="9"/>
      <c r="G12" s="9"/>
      <c r="H12" s="8"/>
      <c r="O12" s="43"/>
    </row>
    <row r="13" spans="1:17" ht="17.25" customHeight="1">
      <c r="C13" s="6"/>
      <c r="D13" s="7"/>
      <c r="E13" s="7"/>
      <c r="F13" s="44"/>
      <c r="G13" s="44"/>
      <c r="H13" s="44"/>
      <c r="O13" s="43"/>
    </row>
    <row r="14" spans="1:17">
      <c r="D14" s="74"/>
      <c r="E14" s="10"/>
      <c r="F14" s="3"/>
      <c r="G14" s="10"/>
      <c r="H14" s="74"/>
    </row>
    <row r="15" spans="1:17">
      <c r="D15" s="10"/>
      <c r="E15" s="10"/>
      <c r="F15" s="3"/>
      <c r="G15" s="10"/>
      <c r="H15" s="10"/>
    </row>
    <row r="16" spans="1:17">
      <c r="C16" s="10"/>
      <c r="D16" s="11"/>
      <c r="E16" s="11"/>
      <c r="F16" s="11"/>
      <c r="G16" s="11"/>
      <c r="H16" s="11"/>
      <c r="I16" s="11"/>
      <c r="Q16" s="43"/>
    </row>
    <row r="18" spans="2:8">
      <c r="D18" s="7"/>
      <c r="F18" s="12"/>
    </row>
    <row r="23" spans="2:8">
      <c r="B23" s="13"/>
      <c r="D23" s="14"/>
      <c r="E23" s="15"/>
      <c r="F23" s="16"/>
      <c r="G23" s="17"/>
      <c r="H23" s="18"/>
    </row>
    <row r="24" spans="2:8">
      <c r="D24" s="14"/>
      <c r="E24" s="15"/>
      <c r="F24" s="16"/>
      <c r="G24" s="17"/>
      <c r="H24" s="18"/>
    </row>
    <row r="25" spans="2:8">
      <c r="D25" s="14"/>
      <c r="E25" s="15"/>
      <c r="F25" s="16"/>
      <c r="G25" s="17"/>
      <c r="H25" s="18"/>
    </row>
    <row r="26" spans="2:8">
      <c r="D26" s="14"/>
      <c r="E26" s="15"/>
      <c r="F26" s="16"/>
      <c r="G26" s="17"/>
      <c r="H26" s="18"/>
    </row>
    <row r="27" spans="2:8">
      <c r="D27" s="14"/>
      <c r="E27" s="15"/>
      <c r="F27" s="16"/>
      <c r="G27" s="17"/>
      <c r="H27" s="18"/>
    </row>
    <row r="28" spans="2:8">
      <c r="B28" s="13"/>
      <c r="D28" s="14"/>
      <c r="E28" s="15"/>
      <c r="F28" s="16"/>
      <c r="G28" s="17"/>
      <c r="H28" s="18"/>
    </row>
    <row r="29" spans="2:8">
      <c r="B29" s="13"/>
      <c r="D29" s="14"/>
      <c r="E29" s="15"/>
      <c r="F29" s="16"/>
      <c r="G29" s="17"/>
      <c r="H29" s="18"/>
    </row>
    <row r="30" spans="2:8">
      <c r="B30" s="13"/>
      <c r="D30" s="14"/>
      <c r="E30" s="15"/>
      <c r="F30" s="16"/>
      <c r="G30" s="17"/>
      <c r="H30" s="18"/>
    </row>
    <row r="31" spans="2:8">
      <c r="D31" s="14"/>
      <c r="E31" s="15"/>
      <c r="F31" s="16"/>
      <c r="G31" s="17"/>
      <c r="H31" s="18"/>
    </row>
    <row r="32" spans="2:8"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B34" s="13"/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B41" s="19"/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45"/>
  <sheetViews>
    <sheetView topLeftCell="A38" zoomScale="80" zoomScaleNormal="80" workbookViewId="0">
      <selection activeCell="C40" sqref="C40:C43"/>
    </sheetView>
  </sheetViews>
  <sheetFormatPr defaultRowHeight="14.5"/>
  <cols>
    <col min="1" max="1" width="4.36328125" style="49" customWidth="1"/>
    <col min="2" max="2" width="38" customWidth="1"/>
    <col min="3" max="3" width="9" customWidth="1"/>
    <col min="4" max="4" width="11.54296875" bestFit="1" customWidth="1"/>
    <col min="5" max="5" width="11.36328125" bestFit="1" customWidth="1"/>
    <col min="6" max="6" width="14.36328125" bestFit="1" customWidth="1"/>
    <col min="7" max="7" width="23.81640625" customWidth="1"/>
  </cols>
  <sheetData>
    <row r="1" spans="1:7">
      <c r="A1" s="198" t="s">
        <v>66</v>
      </c>
      <c r="B1" s="198"/>
      <c r="C1" s="198"/>
      <c r="D1" s="198"/>
      <c r="E1" s="198"/>
      <c r="F1" s="198"/>
    </row>
    <row r="2" spans="1:7">
      <c r="A2" s="50"/>
    </row>
    <row r="3" spans="1:7">
      <c r="A3" s="198" t="s">
        <v>39</v>
      </c>
      <c r="B3" s="198"/>
      <c r="C3" s="198"/>
      <c r="D3" s="198"/>
      <c r="E3" s="198"/>
      <c r="F3" s="198"/>
    </row>
    <row r="4" spans="1:7">
      <c r="A4" s="50"/>
    </row>
    <row r="5" spans="1:7">
      <c r="B5" s="199" t="s">
        <v>55</v>
      </c>
      <c r="C5" s="199"/>
      <c r="D5" s="199"/>
      <c r="E5" s="199"/>
      <c r="F5" s="199"/>
    </row>
    <row r="7" spans="1:7" ht="27.75" customHeight="1">
      <c r="A7" s="206" t="s">
        <v>19</v>
      </c>
      <c r="B7" s="204" t="s">
        <v>20</v>
      </c>
      <c r="C7" s="204" t="s">
        <v>21</v>
      </c>
      <c r="D7" s="204" t="s">
        <v>23</v>
      </c>
      <c r="E7" s="205" t="s">
        <v>34</v>
      </c>
      <c r="F7" s="204" t="s">
        <v>35</v>
      </c>
      <c r="G7" s="204" t="s">
        <v>36</v>
      </c>
    </row>
    <row r="8" spans="1:7">
      <c r="A8" s="206"/>
      <c r="B8" s="204"/>
      <c r="C8" s="204"/>
      <c r="D8" s="204"/>
      <c r="E8" s="205"/>
      <c r="F8" s="204"/>
      <c r="G8" s="204"/>
    </row>
    <row r="9" spans="1:7" ht="16">
      <c r="A9" s="142">
        <v>1</v>
      </c>
      <c r="B9" s="143">
        <v>2</v>
      </c>
      <c r="C9" s="143">
        <v>3</v>
      </c>
      <c r="D9" s="143">
        <v>4</v>
      </c>
      <c r="E9" s="144">
        <v>5</v>
      </c>
      <c r="F9" s="144">
        <v>6</v>
      </c>
      <c r="G9" s="88">
        <v>7</v>
      </c>
    </row>
    <row r="10" spans="1:7" ht="23.25" customHeight="1">
      <c r="A10" s="160"/>
      <c r="B10" s="161" t="s">
        <v>53</v>
      </c>
      <c r="C10" s="162"/>
      <c r="D10" s="163"/>
      <c r="E10" s="161"/>
      <c r="F10" s="164"/>
      <c r="G10" s="165"/>
    </row>
    <row r="11" spans="1:7" s="52" customFormat="1" ht="51.75" customHeight="1">
      <c r="A11" s="166">
        <v>1</v>
      </c>
      <c r="B11" s="83" t="s">
        <v>67</v>
      </c>
      <c r="C11" s="84" t="s">
        <v>24</v>
      </c>
      <c r="D11" s="147">
        <v>11.6</v>
      </c>
      <c r="E11" s="147"/>
      <c r="F11" s="147"/>
      <c r="G11" s="167"/>
    </row>
    <row r="12" spans="1:7" ht="16">
      <c r="A12" s="160"/>
      <c r="B12" s="78" t="s">
        <v>25</v>
      </c>
      <c r="C12" s="79"/>
      <c r="D12" s="147"/>
      <c r="E12" s="147"/>
      <c r="F12" s="147"/>
      <c r="G12" s="165"/>
    </row>
    <row r="13" spans="1:7" ht="51.75" customHeight="1">
      <c r="A13" s="168">
        <v>2</v>
      </c>
      <c r="B13" s="80" t="s">
        <v>43</v>
      </c>
      <c r="C13" s="81" t="s">
        <v>52</v>
      </c>
      <c r="D13" s="147">
        <v>20.100000000000001</v>
      </c>
      <c r="E13" s="147"/>
      <c r="F13" s="147"/>
      <c r="G13" s="145" t="s">
        <v>40</v>
      </c>
    </row>
    <row r="14" spans="1:7" ht="51.75" customHeight="1">
      <c r="A14" s="168">
        <v>3</v>
      </c>
      <c r="B14" s="80" t="s">
        <v>62</v>
      </c>
      <c r="C14" s="81" t="s">
        <v>52</v>
      </c>
      <c r="D14" s="147">
        <v>90.5</v>
      </c>
      <c r="E14" s="147"/>
      <c r="F14" s="147"/>
      <c r="G14" s="145" t="s">
        <v>40</v>
      </c>
    </row>
    <row r="15" spans="1:7" ht="16">
      <c r="A15" s="168">
        <v>4</v>
      </c>
      <c r="B15" s="80" t="s">
        <v>42</v>
      </c>
      <c r="C15" s="82" t="s">
        <v>3</v>
      </c>
      <c r="D15" s="147">
        <v>80</v>
      </c>
      <c r="E15" s="147"/>
      <c r="F15" s="147"/>
      <c r="G15" s="145" t="s">
        <v>40</v>
      </c>
    </row>
    <row r="16" spans="1:7" ht="16">
      <c r="A16" s="168">
        <v>5</v>
      </c>
      <c r="B16" s="78" t="s">
        <v>26</v>
      </c>
      <c r="C16" s="79"/>
      <c r="D16" s="147"/>
      <c r="E16" s="147"/>
      <c r="F16" s="147"/>
      <c r="G16" s="165"/>
    </row>
    <row r="17" spans="1:20" s="53" customFormat="1" ht="43.5">
      <c r="A17" s="168">
        <v>6</v>
      </c>
      <c r="B17" s="83" t="s">
        <v>69</v>
      </c>
      <c r="C17" s="84" t="s">
        <v>24</v>
      </c>
      <c r="D17" s="147">
        <v>1.3</v>
      </c>
      <c r="E17" s="147"/>
      <c r="F17" s="147"/>
      <c r="G17" s="169"/>
    </row>
    <row r="18" spans="1:20" s="53" customFormat="1" ht="29">
      <c r="A18" s="168">
        <v>7</v>
      </c>
      <c r="B18" s="83" t="s">
        <v>68</v>
      </c>
      <c r="C18" s="84" t="s">
        <v>24</v>
      </c>
      <c r="D18" s="147">
        <v>30</v>
      </c>
      <c r="E18" s="147"/>
      <c r="F18" s="147"/>
      <c r="G18" s="169"/>
    </row>
    <row r="19" spans="1:20" s="52" customFormat="1" ht="59.4" customHeight="1">
      <c r="A19" s="168">
        <v>8</v>
      </c>
      <c r="B19" s="96" t="s">
        <v>63</v>
      </c>
      <c r="C19" s="84" t="s">
        <v>24</v>
      </c>
      <c r="D19" s="147">
        <v>95</v>
      </c>
      <c r="E19" s="147"/>
      <c r="F19" s="147"/>
      <c r="G19" s="167"/>
    </row>
    <row r="20" spans="1:20" s="52" customFormat="1" ht="29">
      <c r="A20" s="168">
        <v>9</v>
      </c>
      <c r="B20" s="83" t="s">
        <v>64</v>
      </c>
      <c r="C20" s="84" t="s">
        <v>24</v>
      </c>
      <c r="D20" s="147">
        <v>250</v>
      </c>
      <c r="E20" s="147"/>
      <c r="F20" s="147"/>
      <c r="G20" s="167"/>
    </row>
    <row r="21" spans="1:20" s="52" customFormat="1" ht="16">
      <c r="A21" s="168">
        <v>10</v>
      </c>
      <c r="B21" s="84" t="s">
        <v>28</v>
      </c>
      <c r="C21" s="91"/>
      <c r="D21" s="147"/>
      <c r="E21" s="147"/>
      <c r="F21" s="147"/>
      <c r="G21" s="167"/>
    </row>
    <row r="22" spans="1:20" s="52" customFormat="1" ht="29">
      <c r="A22" s="168">
        <v>11</v>
      </c>
      <c r="B22" s="83" t="s">
        <v>29</v>
      </c>
      <c r="C22" s="84" t="s">
        <v>24</v>
      </c>
      <c r="D22" s="147">
        <v>117.3</v>
      </c>
      <c r="E22" s="147"/>
      <c r="F22" s="147"/>
      <c r="G22" s="167"/>
    </row>
    <row r="23" spans="1:20" s="53" customFormat="1" ht="29">
      <c r="A23" s="168">
        <v>12</v>
      </c>
      <c r="B23" s="83" t="s">
        <v>30</v>
      </c>
      <c r="C23" s="84" t="s">
        <v>24</v>
      </c>
      <c r="D23" s="147">
        <v>117.3</v>
      </c>
      <c r="E23" s="147"/>
      <c r="F23" s="147"/>
      <c r="G23" s="169"/>
    </row>
    <row r="24" spans="1:20" s="53" customFormat="1" ht="17">
      <c r="A24" s="168">
        <v>13</v>
      </c>
      <c r="B24" s="83" t="s">
        <v>44</v>
      </c>
      <c r="C24" s="84" t="s">
        <v>24</v>
      </c>
      <c r="D24" s="147">
        <v>5.5</v>
      </c>
      <c r="E24" s="147"/>
      <c r="F24" s="147"/>
      <c r="G24" s="169"/>
    </row>
    <row r="25" spans="1:20" s="76" customFormat="1" ht="29">
      <c r="A25" s="168">
        <v>14</v>
      </c>
      <c r="B25" s="85" t="s">
        <v>45</v>
      </c>
      <c r="C25" s="84" t="s">
        <v>24</v>
      </c>
      <c r="D25" s="147">
        <v>5.5</v>
      </c>
      <c r="E25" s="147"/>
      <c r="F25" s="147"/>
      <c r="G25" s="169"/>
    </row>
    <row r="26" spans="1:20" s="53" customFormat="1" ht="17">
      <c r="A26" s="168">
        <v>15</v>
      </c>
      <c r="B26" s="83" t="s">
        <v>70</v>
      </c>
      <c r="C26" s="84" t="s">
        <v>24</v>
      </c>
      <c r="D26" s="147">
        <v>4.9000000000000004</v>
      </c>
      <c r="E26" s="147"/>
      <c r="F26" s="147"/>
      <c r="G26" s="169"/>
    </row>
    <row r="27" spans="1:20" s="52" customFormat="1" ht="29">
      <c r="A27" s="168">
        <v>16</v>
      </c>
      <c r="B27" s="51" t="s">
        <v>123</v>
      </c>
      <c r="C27" s="48" t="s">
        <v>24</v>
      </c>
      <c r="D27" s="147">
        <f>D22</f>
        <v>117.3</v>
      </c>
      <c r="E27" s="147"/>
      <c r="F27" s="147"/>
      <c r="G27" s="175"/>
    </row>
    <row r="28" spans="1:20" s="52" customFormat="1" ht="16">
      <c r="A28" s="168">
        <v>17</v>
      </c>
      <c r="B28" s="73" t="s">
        <v>31</v>
      </c>
      <c r="C28" s="73"/>
      <c r="D28" s="147"/>
      <c r="E28" s="147"/>
      <c r="F28" s="147"/>
      <c r="G28" s="167"/>
    </row>
    <row r="29" spans="1:20" s="55" customFormat="1" ht="39">
      <c r="A29" s="168">
        <v>18</v>
      </c>
      <c r="B29" s="86" t="s">
        <v>71</v>
      </c>
      <c r="C29" s="84" t="s">
        <v>24</v>
      </c>
      <c r="D29" s="147">
        <v>1.9800000000000002</v>
      </c>
      <c r="E29" s="147"/>
      <c r="F29" s="147"/>
      <c r="G29" s="170"/>
    </row>
    <row r="30" spans="1:20" s="46" customFormat="1" ht="27.5">
      <c r="A30" s="168">
        <v>19</v>
      </c>
      <c r="B30" s="86" t="s">
        <v>122</v>
      </c>
      <c r="C30" s="84" t="s">
        <v>27</v>
      </c>
      <c r="D30" s="147">
        <v>7.9200000000000008</v>
      </c>
      <c r="E30" s="147"/>
      <c r="F30" s="147"/>
      <c r="G30" s="171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</row>
    <row r="31" spans="1:20" s="52" customFormat="1" ht="78">
      <c r="A31" s="168">
        <v>20</v>
      </c>
      <c r="B31" s="86" t="s">
        <v>54</v>
      </c>
      <c r="C31" s="84" t="s">
        <v>24</v>
      </c>
      <c r="D31" s="147">
        <v>6.75</v>
      </c>
      <c r="E31" s="147"/>
      <c r="F31" s="147"/>
      <c r="G31" s="167"/>
    </row>
    <row r="32" spans="1:20" s="52" customFormat="1" ht="29">
      <c r="A32" s="168">
        <v>21</v>
      </c>
      <c r="B32" s="83" t="s">
        <v>51</v>
      </c>
      <c r="C32" s="84" t="s">
        <v>24</v>
      </c>
      <c r="D32" s="147">
        <v>4.3</v>
      </c>
      <c r="E32" s="147"/>
      <c r="F32" s="147"/>
      <c r="G32" s="167"/>
    </row>
    <row r="33" spans="1:238" s="52" customFormat="1" ht="39">
      <c r="A33" s="168">
        <v>22</v>
      </c>
      <c r="B33" s="86" t="s">
        <v>72</v>
      </c>
      <c r="C33" s="84" t="s">
        <v>24</v>
      </c>
      <c r="D33" s="147">
        <v>12.3</v>
      </c>
      <c r="E33" s="147"/>
      <c r="F33" s="147"/>
      <c r="G33" s="167"/>
    </row>
    <row r="34" spans="1:238" s="45" customFormat="1" ht="32">
      <c r="A34" s="168">
        <v>23</v>
      </c>
      <c r="B34" s="87" t="s">
        <v>49</v>
      </c>
      <c r="C34" s="88" t="s">
        <v>48</v>
      </c>
      <c r="D34" s="147">
        <v>1</v>
      </c>
      <c r="E34" s="147"/>
      <c r="F34" s="147"/>
      <c r="G34" s="159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</row>
    <row r="35" spans="1:238" s="90" customFormat="1" ht="33" customHeight="1">
      <c r="A35" s="168">
        <v>24</v>
      </c>
      <c r="B35" s="92" t="s">
        <v>59</v>
      </c>
      <c r="C35" s="93" t="s">
        <v>50</v>
      </c>
      <c r="D35" s="147">
        <v>110.6</v>
      </c>
      <c r="E35" s="147"/>
      <c r="F35" s="147"/>
      <c r="G35" s="93"/>
    </row>
    <row r="36" spans="1:238" s="90" customFormat="1" ht="33" customHeight="1">
      <c r="A36" s="168">
        <v>25</v>
      </c>
      <c r="B36" s="92" t="s">
        <v>58</v>
      </c>
      <c r="C36" s="93" t="s">
        <v>50</v>
      </c>
      <c r="D36" s="147">
        <v>110.6</v>
      </c>
      <c r="E36" s="147"/>
      <c r="F36" s="147"/>
      <c r="G36" s="93"/>
    </row>
    <row r="37" spans="1:238" s="90" customFormat="1" ht="86.4" customHeight="1">
      <c r="A37" s="168">
        <v>26</v>
      </c>
      <c r="B37" s="92" t="s">
        <v>60</v>
      </c>
      <c r="C37" s="93" t="s">
        <v>61</v>
      </c>
      <c r="D37" s="147">
        <v>5</v>
      </c>
      <c r="E37" s="147"/>
      <c r="F37" s="147"/>
      <c r="G37" s="93"/>
    </row>
    <row r="38" spans="1:238" s="90" customFormat="1" ht="29">
      <c r="A38" s="168">
        <v>27</v>
      </c>
      <c r="B38" s="92" t="s">
        <v>65</v>
      </c>
      <c r="C38" s="93" t="s">
        <v>57</v>
      </c>
      <c r="D38" s="147">
        <v>2</v>
      </c>
      <c r="E38" s="147"/>
      <c r="F38" s="147"/>
      <c r="G38" s="93"/>
    </row>
    <row r="39" spans="1:238">
      <c r="A39" s="172"/>
      <c r="B39" s="173" t="s">
        <v>0</v>
      </c>
      <c r="C39" s="174"/>
      <c r="D39" s="58"/>
      <c r="E39" s="58"/>
      <c r="F39" s="58"/>
      <c r="G39" s="165"/>
    </row>
    <row r="40" spans="1:238" ht="29.4" customHeight="1">
      <c r="A40" s="142"/>
      <c r="B40" s="149" t="s">
        <v>4</v>
      </c>
      <c r="C40" s="150"/>
      <c r="D40" s="151"/>
      <c r="E40" s="152"/>
      <c r="F40" s="153"/>
      <c r="G40" s="154"/>
    </row>
    <row r="41" spans="1:238" ht="16">
      <c r="A41" s="142"/>
      <c r="B41" s="149" t="s">
        <v>0</v>
      </c>
      <c r="C41" s="155"/>
      <c r="D41" s="156"/>
      <c r="E41" s="155"/>
      <c r="F41" s="153"/>
      <c r="G41" s="157"/>
    </row>
    <row r="42" spans="1:238" ht="16">
      <c r="A42" s="142"/>
      <c r="B42" s="149" t="s">
        <v>22</v>
      </c>
      <c r="C42" s="150"/>
      <c r="D42" s="156"/>
      <c r="E42" s="155"/>
      <c r="F42" s="153"/>
      <c r="G42" s="88"/>
    </row>
    <row r="43" spans="1:238" ht="16">
      <c r="A43" s="142"/>
      <c r="B43" s="149" t="s">
        <v>0</v>
      </c>
      <c r="C43" s="155"/>
      <c r="D43" s="156"/>
      <c r="E43" s="155"/>
      <c r="F43" s="153"/>
      <c r="G43" s="157"/>
    </row>
    <row r="44" spans="1:238" ht="16">
      <c r="A44" s="142"/>
      <c r="B44" s="149" t="s">
        <v>12</v>
      </c>
      <c r="C44" s="150">
        <v>0.18</v>
      </c>
      <c r="D44" s="155"/>
      <c r="E44" s="159"/>
      <c r="F44" s="153"/>
      <c r="G44" s="88"/>
    </row>
    <row r="45" spans="1:238" ht="16">
      <c r="A45" s="142"/>
      <c r="B45" s="158" t="s">
        <v>13</v>
      </c>
      <c r="C45" s="155"/>
      <c r="D45" s="155"/>
      <c r="E45" s="159"/>
      <c r="F45" s="153"/>
      <c r="G45" s="88"/>
    </row>
  </sheetData>
  <autoFilter ref="A9:F43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3:D15">
    <cfRule type="cellIs" dxfId="1" priority="2" stopIfTrue="1" operator="equal">
      <formula>0</formula>
    </cfRule>
  </conditionalFormatting>
  <conditionalFormatting sqref="D11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98"/>
  <sheetViews>
    <sheetView topLeftCell="A57" zoomScale="70" zoomScaleNormal="70" workbookViewId="0">
      <selection activeCell="C63" sqref="C63:C65"/>
    </sheetView>
  </sheetViews>
  <sheetFormatPr defaultRowHeight="16"/>
  <cols>
    <col min="1" max="1" width="4.6328125" style="113" customWidth="1"/>
    <col min="2" max="2" width="34.08984375" style="3" customWidth="1"/>
    <col min="3" max="3" width="8.453125" style="114" customWidth="1"/>
    <col min="4" max="4" width="15" style="45" bestFit="1" customWidth="1"/>
    <col min="5" max="5" width="13.453125" style="3" bestFit="1" customWidth="1"/>
    <col min="6" max="6" width="20.08984375" style="45" bestFit="1" customWidth="1"/>
    <col min="7" max="7" width="21.36328125" style="3" customWidth="1"/>
    <col min="8" max="9" width="9.08984375" style="3" customWidth="1"/>
    <col min="10" max="47" width="8.90625" style="3"/>
    <col min="48" max="240" width="8.90625" style="45"/>
    <col min="241" max="241" width="4.6328125" style="45" customWidth="1"/>
    <col min="242" max="242" width="12.08984375" style="45" customWidth="1"/>
    <col min="243" max="243" width="37.54296875" style="45" customWidth="1"/>
    <col min="244" max="244" width="8.54296875" style="45" customWidth="1"/>
    <col min="245" max="245" width="9.453125" style="45" customWidth="1"/>
    <col min="246" max="246" width="12.54296875" style="45" bestFit="1" customWidth="1"/>
    <col min="247" max="247" width="11.36328125" style="45" customWidth="1"/>
    <col min="248" max="248" width="12.08984375" style="45" customWidth="1"/>
    <col min="249" max="249" width="10.453125" style="45" customWidth="1"/>
    <col min="250" max="250" width="11.08984375" style="45" customWidth="1"/>
    <col min="251" max="251" width="10.36328125" style="45" customWidth="1"/>
    <col min="252" max="252" width="11" style="45" customWidth="1"/>
    <col min="253" max="253" width="14.90625" style="45" customWidth="1"/>
    <col min="254" max="254" width="8.90625" style="45"/>
    <col min="255" max="255" width="9.54296875" style="45" bestFit="1" customWidth="1"/>
    <col min="256" max="496" width="8.90625" style="45"/>
    <col min="497" max="497" width="4.6328125" style="45" customWidth="1"/>
    <col min="498" max="498" width="12.08984375" style="45" customWidth="1"/>
    <col min="499" max="499" width="37.54296875" style="45" customWidth="1"/>
    <col min="500" max="500" width="8.54296875" style="45" customWidth="1"/>
    <col min="501" max="501" width="9.453125" style="45" customWidth="1"/>
    <col min="502" max="502" width="12.54296875" style="45" bestFit="1" customWidth="1"/>
    <col min="503" max="503" width="11.36328125" style="45" customWidth="1"/>
    <col min="504" max="504" width="12.08984375" style="45" customWidth="1"/>
    <col min="505" max="505" width="10.453125" style="45" customWidth="1"/>
    <col min="506" max="506" width="11.08984375" style="45" customWidth="1"/>
    <col min="507" max="507" width="10.36328125" style="45" customWidth="1"/>
    <col min="508" max="508" width="11" style="45" customWidth="1"/>
    <col min="509" max="509" width="14.90625" style="45" customWidth="1"/>
    <col min="510" max="510" width="8.90625" style="45"/>
    <col min="511" max="511" width="9.54296875" style="45" bestFit="1" customWidth="1"/>
    <col min="512" max="752" width="8.90625" style="45"/>
    <col min="753" max="753" width="4.6328125" style="45" customWidth="1"/>
    <col min="754" max="754" width="12.08984375" style="45" customWidth="1"/>
    <col min="755" max="755" width="37.54296875" style="45" customWidth="1"/>
    <col min="756" max="756" width="8.54296875" style="45" customWidth="1"/>
    <col min="757" max="757" width="9.453125" style="45" customWidth="1"/>
    <col min="758" max="758" width="12.54296875" style="45" bestFit="1" customWidth="1"/>
    <col min="759" max="759" width="11.36328125" style="45" customWidth="1"/>
    <col min="760" max="760" width="12.08984375" style="45" customWidth="1"/>
    <col min="761" max="761" width="10.453125" style="45" customWidth="1"/>
    <col min="762" max="762" width="11.08984375" style="45" customWidth="1"/>
    <col min="763" max="763" width="10.36328125" style="45" customWidth="1"/>
    <col min="764" max="764" width="11" style="45" customWidth="1"/>
    <col min="765" max="765" width="14.90625" style="45" customWidth="1"/>
    <col min="766" max="766" width="8.90625" style="45"/>
    <col min="767" max="767" width="9.54296875" style="45" bestFit="1" customWidth="1"/>
    <col min="768" max="1008" width="8.90625" style="45"/>
    <col min="1009" max="1009" width="4.6328125" style="45" customWidth="1"/>
    <col min="1010" max="1010" width="12.08984375" style="45" customWidth="1"/>
    <col min="1011" max="1011" width="37.54296875" style="45" customWidth="1"/>
    <col min="1012" max="1012" width="8.54296875" style="45" customWidth="1"/>
    <col min="1013" max="1013" width="9.453125" style="45" customWidth="1"/>
    <col min="1014" max="1014" width="12.54296875" style="45" bestFit="1" customWidth="1"/>
    <col min="1015" max="1015" width="11.36328125" style="45" customWidth="1"/>
    <col min="1016" max="1016" width="12.08984375" style="45" customWidth="1"/>
    <col min="1017" max="1017" width="10.453125" style="45" customWidth="1"/>
    <col min="1018" max="1018" width="11.08984375" style="45" customWidth="1"/>
    <col min="1019" max="1019" width="10.36328125" style="45" customWidth="1"/>
    <col min="1020" max="1020" width="11" style="45" customWidth="1"/>
    <col min="1021" max="1021" width="14.90625" style="45" customWidth="1"/>
    <col min="1022" max="1022" width="8.90625" style="45"/>
    <col min="1023" max="1023" width="9.54296875" style="45" bestFit="1" customWidth="1"/>
    <col min="1024" max="1264" width="8.90625" style="45"/>
    <col min="1265" max="1265" width="4.6328125" style="45" customWidth="1"/>
    <col min="1266" max="1266" width="12.08984375" style="45" customWidth="1"/>
    <col min="1267" max="1267" width="37.54296875" style="45" customWidth="1"/>
    <col min="1268" max="1268" width="8.54296875" style="45" customWidth="1"/>
    <col min="1269" max="1269" width="9.453125" style="45" customWidth="1"/>
    <col min="1270" max="1270" width="12.54296875" style="45" bestFit="1" customWidth="1"/>
    <col min="1271" max="1271" width="11.36328125" style="45" customWidth="1"/>
    <col min="1272" max="1272" width="12.08984375" style="45" customWidth="1"/>
    <col min="1273" max="1273" width="10.453125" style="45" customWidth="1"/>
    <col min="1274" max="1274" width="11.08984375" style="45" customWidth="1"/>
    <col min="1275" max="1275" width="10.36328125" style="45" customWidth="1"/>
    <col min="1276" max="1276" width="11" style="45" customWidth="1"/>
    <col min="1277" max="1277" width="14.90625" style="45" customWidth="1"/>
    <col min="1278" max="1278" width="8.90625" style="45"/>
    <col min="1279" max="1279" width="9.54296875" style="45" bestFit="1" customWidth="1"/>
    <col min="1280" max="1520" width="8.90625" style="45"/>
    <col min="1521" max="1521" width="4.6328125" style="45" customWidth="1"/>
    <col min="1522" max="1522" width="12.08984375" style="45" customWidth="1"/>
    <col min="1523" max="1523" width="37.54296875" style="45" customWidth="1"/>
    <col min="1524" max="1524" width="8.54296875" style="45" customWidth="1"/>
    <col min="1525" max="1525" width="9.453125" style="45" customWidth="1"/>
    <col min="1526" max="1526" width="12.54296875" style="45" bestFit="1" customWidth="1"/>
    <col min="1527" max="1527" width="11.36328125" style="45" customWidth="1"/>
    <col min="1528" max="1528" width="12.08984375" style="45" customWidth="1"/>
    <col min="1529" max="1529" width="10.453125" style="45" customWidth="1"/>
    <col min="1530" max="1530" width="11.08984375" style="45" customWidth="1"/>
    <col min="1531" max="1531" width="10.36328125" style="45" customWidth="1"/>
    <col min="1532" max="1532" width="11" style="45" customWidth="1"/>
    <col min="1533" max="1533" width="14.90625" style="45" customWidth="1"/>
    <col min="1534" max="1534" width="8.90625" style="45"/>
    <col min="1535" max="1535" width="9.54296875" style="45" bestFit="1" customWidth="1"/>
    <col min="1536" max="1776" width="8.90625" style="45"/>
    <col min="1777" max="1777" width="4.6328125" style="45" customWidth="1"/>
    <col min="1778" max="1778" width="12.08984375" style="45" customWidth="1"/>
    <col min="1779" max="1779" width="37.54296875" style="45" customWidth="1"/>
    <col min="1780" max="1780" width="8.54296875" style="45" customWidth="1"/>
    <col min="1781" max="1781" width="9.453125" style="45" customWidth="1"/>
    <col min="1782" max="1782" width="12.54296875" style="45" bestFit="1" customWidth="1"/>
    <col min="1783" max="1783" width="11.36328125" style="45" customWidth="1"/>
    <col min="1784" max="1784" width="12.08984375" style="45" customWidth="1"/>
    <col min="1785" max="1785" width="10.453125" style="45" customWidth="1"/>
    <col min="1786" max="1786" width="11.08984375" style="45" customWidth="1"/>
    <col min="1787" max="1787" width="10.36328125" style="45" customWidth="1"/>
    <col min="1788" max="1788" width="11" style="45" customWidth="1"/>
    <col min="1789" max="1789" width="14.90625" style="45" customWidth="1"/>
    <col min="1790" max="1790" width="8.90625" style="45"/>
    <col min="1791" max="1791" width="9.54296875" style="45" bestFit="1" customWidth="1"/>
    <col min="1792" max="2032" width="8.90625" style="45"/>
    <col min="2033" max="2033" width="4.6328125" style="45" customWidth="1"/>
    <col min="2034" max="2034" width="12.08984375" style="45" customWidth="1"/>
    <col min="2035" max="2035" width="37.54296875" style="45" customWidth="1"/>
    <col min="2036" max="2036" width="8.54296875" style="45" customWidth="1"/>
    <col min="2037" max="2037" width="9.453125" style="45" customWidth="1"/>
    <col min="2038" max="2038" width="12.54296875" style="45" bestFit="1" customWidth="1"/>
    <col min="2039" max="2039" width="11.36328125" style="45" customWidth="1"/>
    <col min="2040" max="2040" width="12.08984375" style="45" customWidth="1"/>
    <col min="2041" max="2041" width="10.453125" style="45" customWidth="1"/>
    <col min="2042" max="2042" width="11.08984375" style="45" customWidth="1"/>
    <col min="2043" max="2043" width="10.36328125" style="45" customWidth="1"/>
    <col min="2044" max="2044" width="11" style="45" customWidth="1"/>
    <col min="2045" max="2045" width="14.90625" style="45" customWidth="1"/>
    <col min="2046" max="2046" width="8.90625" style="45"/>
    <col min="2047" max="2047" width="9.54296875" style="45" bestFit="1" customWidth="1"/>
    <col min="2048" max="2288" width="8.90625" style="45"/>
    <col min="2289" max="2289" width="4.6328125" style="45" customWidth="1"/>
    <col min="2290" max="2290" width="12.08984375" style="45" customWidth="1"/>
    <col min="2291" max="2291" width="37.54296875" style="45" customWidth="1"/>
    <col min="2292" max="2292" width="8.54296875" style="45" customWidth="1"/>
    <col min="2293" max="2293" width="9.453125" style="45" customWidth="1"/>
    <col min="2294" max="2294" width="12.54296875" style="45" bestFit="1" customWidth="1"/>
    <col min="2295" max="2295" width="11.36328125" style="45" customWidth="1"/>
    <col min="2296" max="2296" width="12.08984375" style="45" customWidth="1"/>
    <col min="2297" max="2297" width="10.453125" style="45" customWidth="1"/>
    <col min="2298" max="2298" width="11.08984375" style="45" customWidth="1"/>
    <col min="2299" max="2299" width="10.36328125" style="45" customWidth="1"/>
    <col min="2300" max="2300" width="11" style="45" customWidth="1"/>
    <col min="2301" max="2301" width="14.90625" style="45" customWidth="1"/>
    <col min="2302" max="2302" width="8.90625" style="45"/>
    <col min="2303" max="2303" width="9.54296875" style="45" bestFit="1" customWidth="1"/>
    <col min="2304" max="2544" width="8.90625" style="45"/>
    <col min="2545" max="2545" width="4.6328125" style="45" customWidth="1"/>
    <col min="2546" max="2546" width="12.08984375" style="45" customWidth="1"/>
    <col min="2547" max="2547" width="37.54296875" style="45" customWidth="1"/>
    <col min="2548" max="2548" width="8.54296875" style="45" customWidth="1"/>
    <col min="2549" max="2549" width="9.453125" style="45" customWidth="1"/>
    <col min="2550" max="2550" width="12.54296875" style="45" bestFit="1" customWidth="1"/>
    <col min="2551" max="2551" width="11.36328125" style="45" customWidth="1"/>
    <col min="2552" max="2552" width="12.08984375" style="45" customWidth="1"/>
    <col min="2553" max="2553" width="10.453125" style="45" customWidth="1"/>
    <col min="2554" max="2554" width="11.08984375" style="45" customWidth="1"/>
    <col min="2555" max="2555" width="10.36328125" style="45" customWidth="1"/>
    <col min="2556" max="2556" width="11" style="45" customWidth="1"/>
    <col min="2557" max="2557" width="14.90625" style="45" customWidth="1"/>
    <col min="2558" max="2558" width="8.90625" style="45"/>
    <col min="2559" max="2559" width="9.54296875" style="45" bestFit="1" customWidth="1"/>
    <col min="2560" max="2800" width="8.90625" style="45"/>
    <col min="2801" max="2801" width="4.6328125" style="45" customWidth="1"/>
    <col min="2802" max="2802" width="12.08984375" style="45" customWidth="1"/>
    <col min="2803" max="2803" width="37.54296875" style="45" customWidth="1"/>
    <col min="2804" max="2804" width="8.54296875" style="45" customWidth="1"/>
    <col min="2805" max="2805" width="9.453125" style="45" customWidth="1"/>
    <col min="2806" max="2806" width="12.54296875" style="45" bestFit="1" customWidth="1"/>
    <col min="2807" max="2807" width="11.36328125" style="45" customWidth="1"/>
    <col min="2808" max="2808" width="12.08984375" style="45" customWidth="1"/>
    <col min="2809" max="2809" width="10.453125" style="45" customWidth="1"/>
    <col min="2810" max="2810" width="11.08984375" style="45" customWidth="1"/>
    <col min="2811" max="2811" width="10.36328125" style="45" customWidth="1"/>
    <col min="2812" max="2812" width="11" style="45" customWidth="1"/>
    <col min="2813" max="2813" width="14.90625" style="45" customWidth="1"/>
    <col min="2814" max="2814" width="8.90625" style="45"/>
    <col min="2815" max="2815" width="9.54296875" style="45" bestFit="1" customWidth="1"/>
    <col min="2816" max="3056" width="8.90625" style="45"/>
    <col min="3057" max="3057" width="4.6328125" style="45" customWidth="1"/>
    <col min="3058" max="3058" width="12.08984375" style="45" customWidth="1"/>
    <col min="3059" max="3059" width="37.54296875" style="45" customWidth="1"/>
    <col min="3060" max="3060" width="8.54296875" style="45" customWidth="1"/>
    <col min="3061" max="3061" width="9.453125" style="45" customWidth="1"/>
    <col min="3062" max="3062" width="12.54296875" style="45" bestFit="1" customWidth="1"/>
    <col min="3063" max="3063" width="11.36328125" style="45" customWidth="1"/>
    <col min="3064" max="3064" width="12.08984375" style="45" customWidth="1"/>
    <col min="3065" max="3065" width="10.453125" style="45" customWidth="1"/>
    <col min="3066" max="3066" width="11.08984375" style="45" customWidth="1"/>
    <col min="3067" max="3067" width="10.36328125" style="45" customWidth="1"/>
    <col min="3068" max="3068" width="11" style="45" customWidth="1"/>
    <col min="3069" max="3069" width="14.90625" style="45" customWidth="1"/>
    <col min="3070" max="3070" width="8.90625" style="45"/>
    <col min="3071" max="3071" width="9.54296875" style="45" bestFit="1" customWidth="1"/>
    <col min="3072" max="3312" width="8.90625" style="45"/>
    <col min="3313" max="3313" width="4.6328125" style="45" customWidth="1"/>
    <col min="3314" max="3314" width="12.08984375" style="45" customWidth="1"/>
    <col min="3315" max="3315" width="37.54296875" style="45" customWidth="1"/>
    <col min="3316" max="3316" width="8.54296875" style="45" customWidth="1"/>
    <col min="3317" max="3317" width="9.453125" style="45" customWidth="1"/>
    <col min="3318" max="3318" width="12.54296875" style="45" bestFit="1" customWidth="1"/>
    <col min="3319" max="3319" width="11.36328125" style="45" customWidth="1"/>
    <col min="3320" max="3320" width="12.08984375" style="45" customWidth="1"/>
    <col min="3321" max="3321" width="10.453125" style="45" customWidth="1"/>
    <col min="3322" max="3322" width="11.08984375" style="45" customWidth="1"/>
    <col min="3323" max="3323" width="10.36328125" style="45" customWidth="1"/>
    <col min="3324" max="3324" width="11" style="45" customWidth="1"/>
    <col min="3325" max="3325" width="14.90625" style="45" customWidth="1"/>
    <col min="3326" max="3326" width="8.90625" style="45"/>
    <col min="3327" max="3327" width="9.54296875" style="45" bestFit="1" customWidth="1"/>
    <col min="3328" max="3568" width="8.90625" style="45"/>
    <col min="3569" max="3569" width="4.6328125" style="45" customWidth="1"/>
    <col min="3570" max="3570" width="12.08984375" style="45" customWidth="1"/>
    <col min="3571" max="3571" width="37.54296875" style="45" customWidth="1"/>
    <col min="3572" max="3572" width="8.54296875" style="45" customWidth="1"/>
    <col min="3573" max="3573" width="9.453125" style="45" customWidth="1"/>
    <col min="3574" max="3574" width="12.54296875" style="45" bestFit="1" customWidth="1"/>
    <col min="3575" max="3575" width="11.36328125" style="45" customWidth="1"/>
    <col min="3576" max="3576" width="12.08984375" style="45" customWidth="1"/>
    <col min="3577" max="3577" width="10.453125" style="45" customWidth="1"/>
    <col min="3578" max="3578" width="11.08984375" style="45" customWidth="1"/>
    <col min="3579" max="3579" width="10.36328125" style="45" customWidth="1"/>
    <col min="3580" max="3580" width="11" style="45" customWidth="1"/>
    <col min="3581" max="3581" width="14.90625" style="45" customWidth="1"/>
    <col min="3582" max="3582" width="8.90625" style="45"/>
    <col min="3583" max="3583" width="9.54296875" style="45" bestFit="1" customWidth="1"/>
    <col min="3584" max="3824" width="8.90625" style="45"/>
    <col min="3825" max="3825" width="4.6328125" style="45" customWidth="1"/>
    <col min="3826" max="3826" width="12.08984375" style="45" customWidth="1"/>
    <col min="3827" max="3827" width="37.54296875" style="45" customWidth="1"/>
    <col min="3828" max="3828" width="8.54296875" style="45" customWidth="1"/>
    <col min="3829" max="3829" width="9.453125" style="45" customWidth="1"/>
    <col min="3830" max="3830" width="12.54296875" style="45" bestFit="1" customWidth="1"/>
    <col min="3831" max="3831" width="11.36328125" style="45" customWidth="1"/>
    <col min="3832" max="3832" width="12.08984375" style="45" customWidth="1"/>
    <col min="3833" max="3833" width="10.453125" style="45" customWidth="1"/>
    <col min="3834" max="3834" width="11.08984375" style="45" customWidth="1"/>
    <col min="3835" max="3835" width="10.36328125" style="45" customWidth="1"/>
    <col min="3836" max="3836" width="11" style="45" customWidth="1"/>
    <col min="3837" max="3837" width="14.90625" style="45" customWidth="1"/>
    <col min="3838" max="3838" width="8.90625" style="45"/>
    <col min="3839" max="3839" width="9.54296875" style="45" bestFit="1" customWidth="1"/>
    <col min="3840" max="4080" width="8.90625" style="45"/>
    <col min="4081" max="4081" width="4.6328125" style="45" customWidth="1"/>
    <col min="4082" max="4082" width="12.08984375" style="45" customWidth="1"/>
    <col min="4083" max="4083" width="37.54296875" style="45" customWidth="1"/>
    <col min="4084" max="4084" width="8.54296875" style="45" customWidth="1"/>
    <col min="4085" max="4085" width="9.453125" style="45" customWidth="1"/>
    <col min="4086" max="4086" width="12.54296875" style="45" bestFit="1" customWidth="1"/>
    <col min="4087" max="4087" width="11.36328125" style="45" customWidth="1"/>
    <col min="4088" max="4088" width="12.08984375" style="45" customWidth="1"/>
    <col min="4089" max="4089" width="10.453125" style="45" customWidth="1"/>
    <col min="4090" max="4090" width="11.08984375" style="45" customWidth="1"/>
    <col min="4091" max="4091" width="10.36328125" style="45" customWidth="1"/>
    <col min="4092" max="4092" width="11" style="45" customWidth="1"/>
    <col min="4093" max="4093" width="14.90625" style="45" customWidth="1"/>
    <col min="4094" max="4094" width="8.90625" style="45"/>
    <col min="4095" max="4095" width="9.54296875" style="45" bestFit="1" customWidth="1"/>
    <col min="4096" max="4336" width="8.90625" style="45"/>
    <col min="4337" max="4337" width="4.6328125" style="45" customWidth="1"/>
    <col min="4338" max="4338" width="12.08984375" style="45" customWidth="1"/>
    <col min="4339" max="4339" width="37.54296875" style="45" customWidth="1"/>
    <col min="4340" max="4340" width="8.54296875" style="45" customWidth="1"/>
    <col min="4341" max="4341" width="9.453125" style="45" customWidth="1"/>
    <col min="4342" max="4342" width="12.54296875" style="45" bestFit="1" customWidth="1"/>
    <col min="4343" max="4343" width="11.36328125" style="45" customWidth="1"/>
    <col min="4344" max="4344" width="12.08984375" style="45" customWidth="1"/>
    <col min="4345" max="4345" width="10.453125" style="45" customWidth="1"/>
    <col min="4346" max="4346" width="11.08984375" style="45" customWidth="1"/>
    <col min="4347" max="4347" width="10.36328125" style="45" customWidth="1"/>
    <col min="4348" max="4348" width="11" style="45" customWidth="1"/>
    <col min="4349" max="4349" width="14.90625" style="45" customWidth="1"/>
    <col min="4350" max="4350" width="8.90625" style="45"/>
    <col min="4351" max="4351" width="9.54296875" style="45" bestFit="1" customWidth="1"/>
    <col min="4352" max="4592" width="8.90625" style="45"/>
    <col min="4593" max="4593" width="4.6328125" style="45" customWidth="1"/>
    <col min="4594" max="4594" width="12.08984375" style="45" customWidth="1"/>
    <col min="4595" max="4595" width="37.54296875" style="45" customWidth="1"/>
    <col min="4596" max="4596" width="8.54296875" style="45" customWidth="1"/>
    <col min="4597" max="4597" width="9.453125" style="45" customWidth="1"/>
    <col min="4598" max="4598" width="12.54296875" style="45" bestFit="1" customWidth="1"/>
    <col min="4599" max="4599" width="11.36328125" style="45" customWidth="1"/>
    <col min="4600" max="4600" width="12.08984375" style="45" customWidth="1"/>
    <col min="4601" max="4601" width="10.453125" style="45" customWidth="1"/>
    <col min="4602" max="4602" width="11.08984375" style="45" customWidth="1"/>
    <col min="4603" max="4603" width="10.36328125" style="45" customWidth="1"/>
    <col min="4604" max="4604" width="11" style="45" customWidth="1"/>
    <col min="4605" max="4605" width="14.90625" style="45" customWidth="1"/>
    <col min="4606" max="4606" width="8.90625" style="45"/>
    <col min="4607" max="4607" width="9.54296875" style="45" bestFit="1" customWidth="1"/>
    <col min="4608" max="4848" width="8.90625" style="45"/>
    <col min="4849" max="4849" width="4.6328125" style="45" customWidth="1"/>
    <col min="4850" max="4850" width="12.08984375" style="45" customWidth="1"/>
    <col min="4851" max="4851" width="37.54296875" style="45" customWidth="1"/>
    <col min="4852" max="4852" width="8.54296875" style="45" customWidth="1"/>
    <col min="4853" max="4853" width="9.453125" style="45" customWidth="1"/>
    <col min="4854" max="4854" width="12.54296875" style="45" bestFit="1" customWidth="1"/>
    <col min="4855" max="4855" width="11.36328125" style="45" customWidth="1"/>
    <col min="4856" max="4856" width="12.08984375" style="45" customWidth="1"/>
    <col min="4857" max="4857" width="10.453125" style="45" customWidth="1"/>
    <col min="4858" max="4858" width="11.08984375" style="45" customWidth="1"/>
    <col min="4859" max="4859" width="10.36328125" style="45" customWidth="1"/>
    <col min="4860" max="4860" width="11" style="45" customWidth="1"/>
    <col min="4861" max="4861" width="14.90625" style="45" customWidth="1"/>
    <col min="4862" max="4862" width="8.90625" style="45"/>
    <col min="4863" max="4863" width="9.54296875" style="45" bestFit="1" customWidth="1"/>
    <col min="4864" max="5104" width="8.90625" style="45"/>
    <col min="5105" max="5105" width="4.6328125" style="45" customWidth="1"/>
    <col min="5106" max="5106" width="12.08984375" style="45" customWidth="1"/>
    <col min="5107" max="5107" width="37.54296875" style="45" customWidth="1"/>
    <col min="5108" max="5108" width="8.54296875" style="45" customWidth="1"/>
    <col min="5109" max="5109" width="9.453125" style="45" customWidth="1"/>
    <col min="5110" max="5110" width="12.54296875" style="45" bestFit="1" customWidth="1"/>
    <col min="5111" max="5111" width="11.36328125" style="45" customWidth="1"/>
    <col min="5112" max="5112" width="12.08984375" style="45" customWidth="1"/>
    <col min="5113" max="5113" width="10.453125" style="45" customWidth="1"/>
    <col min="5114" max="5114" width="11.08984375" style="45" customWidth="1"/>
    <col min="5115" max="5115" width="10.36328125" style="45" customWidth="1"/>
    <col min="5116" max="5116" width="11" style="45" customWidth="1"/>
    <col min="5117" max="5117" width="14.90625" style="45" customWidth="1"/>
    <col min="5118" max="5118" width="8.90625" style="45"/>
    <col min="5119" max="5119" width="9.54296875" style="45" bestFit="1" customWidth="1"/>
    <col min="5120" max="5360" width="8.90625" style="45"/>
    <col min="5361" max="5361" width="4.6328125" style="45" customWidth="1"/>
    <col min="5362" max="5362" width="12.08984375" style="45" customWidth="1"/>
    <col min="5363" max="5363" width="37.54296875" style="45" customWidth="1"/>
    <col min="5364" max="5364" width="8.54296875" style="45" customWidth="1"/>
    <col min="5365" max="5365" width="9.453125" style="45" customWidth="1"/>
    <col min="5366" max="5366" width="12.54296875" style="45" bestFit="1" customWidth="1"/>
    <col min="5367" max="5367" width="11.36328125" style="45" customWidth="1"/>
    <col min="5368" max="5368" width="12.08984375" style="45" customWidth="1"/>
    <col min="5369" max="5369" width="10.453125" style="45" customWidth="1"/>
    <col min="5370" max="5370" width="11.08984375" style="45" customWidth="1"/>
    <col min="5371" max="5371" width="10.36328125" style="45" customWidth="1"/>
    <col min="5372" max="5372" width="11" style="45" customWidth="1"/>
    <col min="5373" max="5373" width="14.90625" style="45" customWidth="1"/>
    <col min="5374" max="5374" width="8.90625" style="45"/>
    <col min="5375" max="5375" width="9.54296875" style="45" bestFit="1" customWidth="1"/>
    <col min="5376" max="5616" width="8.90625" style="45"/>
    <col min="5617" max="5617" width="4.6328125" style="45" customWidth="1"/>
    <col min="5618" max="5618" width="12.08984375" style="45" customWidth="1"/>
    <col min="5619" max="5619" width="37.54296875" style="45" customWidth="1"/>
    <col min="5620" max="5620" width="8.54296875" style="45" customWidth="1"/>
    <col min="5621" max="5621" width="9.453125" style="45" customWidth="1"/>
    <col min="5622" max="5622" width="12.54296875" style="45" bestFit="1" customWidth="1"/>
    <col min="5623" max="5623" width="11.36328125" style="45" customWidth="1"/>
    <col min="5624" max="5624" width="12.08984375" style="45" customWidth="1"/>
    <col min="5625" max="5625" width="10.453125" style="45" customWidth="1"/>
    <col min="5626" max="5626" width="11.08984375" style="45" customWidth="1"/>
    <col min="5627" max="5627" width="10.36328125" style="45" customWidth="1"/>
    <col min="5628" max="5628" width="11" style="45" customWidth="1"/>
    <col min="5629" max="5629" width="14.90625" style="45" customWidth="1"/>
    <col min="5630" max="5630" width="8.90625" style="45"/>
    <col min="5631" max="5631" width="9.54296875" style="45" bestFit="1" customWidth="1"/>
    <col min="5632" max="5872" width="8.90625" style="45"/>
    <col min="5873" max="5873" width="4.6328125" style="45" customWidth="1"/>
    <col min="5874" max="5874" width="12.08984375" style="45" customWidth="1"/>
    <col min="5875" max="5875" width="37.54296875" style="45" customWidth="1"/>
    <col min="5876" max="5876" width="8.54296875" style="45" customWidth="1"/>
    <col min="5877" max="5877" width="9.453125" style="45" customWidth="1"/>
    <col min="5878" max="5878" width="12.54296875" style="45" bestFit="1" customWidth="1"/>
    <col min="5879" max="5879" width="11.36328125" style="45" customWidth="1"/>
    <col min="5880" max="5880" width="12.08984375" style="45" customWidth="1"/>
    <col min="5881" max="5881" width="10.453125" style="45" customWidth="1"/>
    <col min="5882" max="5882" width="11.08984375" style="45" customWidth="1"/>
    <col min="5883" max="5883" width="10.36328125" style="45" customWidth="1"/>
    <col min="5884" max="5884" width="11" style="45" customWidth="1"/>
    <col min="5885" max="5885" width="14.90625" style="45" customWidth="1"/>
    <col min="5886" max="5886" width="8.90625" style="45"/>
    <col min="5887" max="5887" width="9.54296875" style="45" bestFit="1" customWidth="1"/>
    <col min="5888" max="6128" width="8.90625" style="45"/>
    <col min="6129" max="6129" width="4.6328125" style="45" customWidth="1"/>
    <col min="6130" max="6130" width="12.08984375" style="45" customWidth="1"/>
    <col min="6131" max="6131" width="37.54296875" style="45" customWidth="1"/>
    <col min="6132" max="6132" width="8.54296875" style="45" customWidth="1"/>
    <col min="6133" max="6133" width="9.453125" style="45" customWidth="1"/>
    <col min="6134" max="6134" width="12.54296875" style="45" bestFit="1" customWidth="1"/>
    <col min="6135" max="6135" width="11.36328125" style="45" customWidth="1"/>
    <col min="6136" max="6136" width="12.08984375" style="45" customWidth="1"/>
    <col min="6137" max="6137" width="10.453125" style="45" customWidth="1"/>
    <col min="6138" max="6138" width="11.08984375" style="45" customWidth="1"/>
    <col min="6139" max="6139" width="10.36328125" style="45" customWidth="1"/>
    <col min="6140" max="6140" width="11" style="45" customWidth="1"/>
    <col min="6141" max="6141" width="14.90625" style="45" customWidth="1"/>
    <col min="6142" max="6142" width="8.90625" style="45"/>
    <col min="6143" max="6143" width="9.54296875" style="45" bestFit="1" customWidth="1"/>
    <col min="6144" max="6384" width="8.90625" style="45"/>
    <col min="6385" max="6385" width="4.6328125" style="45" customWidth="1"/>
    <col min="6386" max="6386" width="12.08984375" style="45" customWidth="1"/>
    <col min="6387" max="6387" width="37.54296875" style="45" customWidth="1"/>
    <col min="6388" max="6388" width="8.54296875" style="45" customWidth="1"/>
    <col min="6389" max="6389" width="9.453125" style="45" customWidth="1"/>
    <col min="6390" max="6390" width="12.54296875" style="45" bestFit="1" customWidth="1"/>
    <col min="6391" max="6391" width="11.36328125" style="45" customWidth="1"/>
    <col min="6392" max="6392" width="12.08984375" style="45" customWidth="1"/>
    <col min="6393" max="6393" width="10.453125" style="45" customWidth="1"/>
    <col min="6394" max="6394" width="11.08984375" style="45" customWidth="1"/>
    <col min="6395" max="6395" width="10.36328125" style="45" customWidth="1"/>
    <col min="6396" max="6396" width="11" style="45" customWidth="1"/>
    <col min="6397" max="6397" width="14.90625" style="45" customWidth="1"/>
    <col min="6398" max="6398" width="8.90625" style="45"/>
    <col min="6399" max="6399" width="9.54296875" style="45" bestFit="1" customWidth="1"/>
    <col min="6400" max="6640" width="8.90625" style="45"/>
    <col min="6641" max="6641" width="4.6328125" style="45" customWidth="1"/>
    <col min="6642" max="6642" width="12.08984375" style="45" customWidth="1"/>
    <col min="6643" max="6643" width="37.54296875" style="45" customWidth="1"/>
    <col min="6644" max="6644" width="8.54296875" style="45" customWidth="1"/>
    <col min="6645" max="6645" width="9.453125" style="45" customWidth="1"/>
    <col min="6646" max="6646" width="12.54296875" style="45" bestFit="1" customWidth="1"/>
    <col min="6647" max="6647" width="11.36328125" style="45" customWidth="1"/>
    <col min="6648" max="6648" width="12.08984375" style="45" customWidth="1"/>
    <col min="6649" max="6649" width="10.453125" style="45" customWidth="1"/>
    <col min="6650" max="6650" width="11.08984375" style="45" customWidth="1"/>
    <col min="6651" max="6651" width="10.36328125" style="45" customWidth="1"/>
    <col min="6652" max="6652" width="11" style="45" customWidth="1"/>
    <col min="6653" max="6653" width="14.90625" style="45" customWidth="1"/>
    <col min="6654" max="6654" width="8.90625" style="45"/>
    <col min="6655" max="6655" width="9.54296875" style="45" bestFit="1" customWidth="1"/>
    <col min="6656" max="6896" width="8.90625" style="45"/>
    <col min="6897" max="6897" width="4.6328125" style="45" customWidth="1"/>
    <col min="6898" max="6898" width="12.08984375" style="45" customWidth="1"/>
    <col min="6899" max="6899" width="37.54296875" style="45" customWidth="1"/>
    <col min="6900" max="6900" width="8.54296875" style="45" customWidth="1"/>
    <col min="6901" max="6901" width="9.453125" style="45" customWidth="1"/>
    <col min="6902" max="6902" width="12.54296875" style="45" bestFit="1" customWidth="1"/>
    <col min="6903" max="6903" width="11.36328125" style="45" customWidth="1"/>
    <col min="6904" max="6904" width="12.08984375" style="45" customWidth="1"/>
    <col min="6905" max="6905" width="10.453125" style="45" customWidth="1"/>
    <col min="6906" max="6906" width="11.08984375" style="45" customWidth="1"/>
    <col min="6907" max="6907" width="10.36328125" style="45" customWidth="1"/>
    <col min="6908" max="6908" width="11" style="45" customWidth="1"/>
    <col min="6909" max="6909" width="14.90625" style="45" customWidth="1"/>
    <col min="6910" max="6910" width="8.90625" style="45"/>
    <col min="6911" max="6911" width="9.54296875" style="45" bestFit="1" customWidth="1"/>
    <col min="6912" max="7152" width="8.90625" style="45"/>
    <col min="7153" max="7153" width="4.6328125" style="45" customWidth="1"/>
    <col min="7154" max="7154" width="12.08984375" style="45" customWidth="1"/>
    <col min="7155" max="7155" width="37.54296875" style="45" customWidth="1"/>
    <col min="7156" max="7156" width="8.54296875" style="45" customWidth="1"/>
    <col min="7157" max="7157" width="9.453125" style="45" customWidth="1"/>
    <col min="7158" max="7158" width="12.54296875" style="45" bestFit="1" customWidth="1"/>
    <col min="7159" max="7159" width="11.36328125" style="45" customWidth="1"/>
    <col min="7160" max="7160" width="12.08984375" style="45" customWidth="1"/>
    <col min="7161" max="7161" width="10.453125" style="45" customWidth="1"/>
    <col min="7162" max="7162" width="11.08984375" style="45" customWidth="1"/>
    <col min="7163" max="7163" width="10.36328125" style="45" customWidth="1"/>
    <col min="7164" max="7164" width="11" style="45" customWidth="1"/>
    <col min="7165" max="7165" width="14.90625" style="45" customWidth="1"/>
    <col min="7166" max="7166" width="8.90625" style="45"/>
    <col min="7167" max="7167" width="9.54296875" style="45" bestFit="1" customWidth="1"/>
    <col min="7168" max="7408" width="8.90625" style="45"/>
    <col min="7409" max="7409" width="4.6328125" style="45" customWidth="1"/>
    <col min="7410" max="7410" width="12.08984375" style="45" customWidth="1"/>
    <col min="7411" max="7411" width="37.54296875" style="45" customWidth="1"/>
    <col min="7412" max="7412" width="8.54296875" style="45" customWidth="1"/>
    <col min="7413" max="7413" width="9.453125" style="45" customWidth="1"/>
    <col min="7414" max="7414" width="12.54296875" style="45" bestFit="1" customWidth="1"/>
    <col min="7415" max="7415" width="11.36328125" style="45" customWidth="1"/>
    <col min="7416" max="7416" width="12.08984375" style="45" customWidth="1"/>
    <col min="7417" max="7417" width="10.453125" style="45" customWidth="1"/>
    <col min="7418" max="7418" width="11.08984375" style="45" customWidth="1"/>
    <col min="7419" max="7419" width="10.36328125" style="45" customWidth="1"/>
    <col min="7420" max="7420" width="11" style="45" customWidth="1"/>
    <col min="7421" max="7421" width="14.90625" style="45" customWidth="1"/>
    <col min="7422" max="7422" width="8.90625" style="45"/>
    <col min="7423" max="7423" width="9.54296875" style="45" bestFit="1" customWidth="1"/>
    <col min="7424" max="7664" width="8.90625" style="45"/>
    <col min="7665" max="7665" width="4.6328125" style="45" customWidth="1"/>
    <col min="7666" max="7666" width="12.08984375" style="45" customWidth="1"/>
    <col min="7667" max="7667" width="37.54296875" style="45" customWidth="1"/>
    <col min="7668" max="7668" width="8.54296875" style="45" customWidth="1"/>
    <col min="7669" max="7669" width="9.453125" style="45" customWidth="1"/>
    <col min="7670" max="7670" width="12.54296875" style="45" bestFit="1" customWidth="1"/>
    <col min="7671" max="7671" width="11.36328125" style="45" customWidth="1"/>
    <col min="7672" max="7672" width="12.08984375" style="45" customWidth="1"/>
    <col min="7673" max="7673" width="10.453125" style="45" customWidth="1"/>
    <col min="7674" max="7674" width="11.08984375" style="45" customWidth="1"/>
    <col min="7675" max="7675" width="10.36328125" style="45" customWidth="1"/>
    <col min="7676" max="7676" width="11" style="45" customWidth="1"/>
    <col min="7677" max="7677" width="14.90625" style="45" customWidth="1"/>
    <col min="7678" max="7678" width="8.90625" style="45"/>
    <col min="7679" max="7679" width="9.54296875" style="45" bestFit="1" customWidth="1"/>
    <col min="7680" max="7920" width="8.90625" style="45"/>
    <col min="7921" max="7921" width="4.6328125" style="45" customWidth="1"/>
    <col min="7922" max="7922" width="12.08984375" style="45" customWidth="1"/>
    <col min="7923" max="7923" width="37.54296875" style="45" customWidth="1"/>
    <col min="7924" max="7924" width="8.54296875" style="45" customWidth="1"/>
    <col min="7925" max="7925" width="9.453125" style="45" customWidth="1"/>
    <col min="7926" max="7926" width="12.54296875" style="45" bestFit="1" customWidth="1"/>
    <col min="7927" max="7927" width="11.36328125" style="45" customWidth="1"/>
    <col min="7928" max="7928" width="12.08984375" style="45" customWidth="1"/>
    <col min="7929" max="7929" width="10.453125" style="45" customWidth="1"/>
    <col min="7930" max="7930" width="11.08984375" style="45" customWidth="1"/>
    <col min="7931" max="7931" width="10.36328125" style="45" customWidth="1"/>
    <col min="7932" max="7932" width="11" style="45" customWidth="1"/>
    <col min="7933" max="7933" width="14.90625" style="45" customWidth="1"/>
    <col min="7934" max="7934" width="8.90625" style="45"/>
    <col min="7935" max="7935" width="9.54296875" style="45" bestFit="1" customWidth="1"/>
    <col min="7936" max="8176" width="8.90625" style="45"/>
    <col min="8177" max="8177" width="4.6328125" style="45" customWidth="1"/>
    <col min="8178" max="8178" width="12.08984375" style="45" customWidth="1"/>
    <col min="8179" max="8179" width="37.54296875" style="45" customWidth="1"/>
    <col min="8180" max="8180" width="8.54296875" style="45" customWidth="1"/>
    <col min="8181" max="8181" width="9.453125" style="45" customWidth="1"/>
    <col min="8182" max="8182" width="12.54296875" style="45" bestFit="1" customWidth="1"/>
    <col min="8183" max="8183" width="11.36328125" style="45" customWidth="1"/>
    <col min="8184" max="8184" width="12.08984375" style="45" customWidth="1"/>
    <col min="8185" max="8185" width="10.453125" style="45" customWidth="1"/>
    <col min="8186" max="8186" width="11.08984375" style="45" customWidth="1"/>
    <col min="8187" max="8187" width="10.36328125" style="45" customWidth="1"/>
    <col min="8188" max="8188" width="11" style="45" customWidth="1"/>
    <col min="8189" max="8189" width="14.90625" style="45" customWidth="1"/>
    <col min="8190" max="8190" width="8.90625" style="45"/>
    <col min="8191" max="8191" width="9.54296875" style="45" bestFit="1" customWidth="1"/>
    <col min="8192" max="8432" width="8.90625" style="45"/>
    <col min="8433" max="8433" width="4.6328125" style="45" customWidth="1"/>
    <col min="8434" max="8434" width="12.08984375" style="45" customWidth="1"/>
    <col min="8435" max="8435" width="37.54296875" style="45" customWidth="1"/>
    <col min="8436" max="8436" width="8.54296875" style="45" customWidth="1"/>
    <col min="8437" max="8437" width="9.453125" style="45" customWidth="1"/>
    <col min="8438" max="8438" width="12.54296875" style="45" bestFit="1" customWidth="1"/>
    <col min="8439" max="8439" width="11.36328125" style="45" customWidth="1"/>
    <col min="8440" max="8440" width="12.08984375" style="45" customWidth="1"/>
    <col min="8441" max="8441" width="10.453125" style="45" customWidth="1"/>
    <col min="8442" max="8442" width="11.08984375" style="45" customWidth="1"/>
    <col min="8443" max="8443" width="10.36328125" style="45" customWidth="1"/>
    <col min="8444" max="8444" width="11" style="45" customWidth="1"/>
    <col min="8445" max="8445" width="14.90625" style="45" customWidth="1"/>
    <col min="8446" max="8446" width="8.90625" style="45"/>
    <col min="8447" max="8447" width="9.54296875" style="45" bestFit="1" customWidth="1"/>
    <col min="8448" max="8688" width="8.90625" style="45"/>
    <col min="8689" max="8689" width="4.6328125" style="45" customWidth="1"/>
    <col min="8690" max="8690" width="12.08984375" style="45" customWidth="1"/>
    <col min="8691" max="8691" width="37.54296875" style="45" customWidth="1"/>
    <col min="8692" max="8692" width="8.54296875" style="45" customWidth="1"/>
    <col min="8693" max="8693" width="9.453125" style="45" customWidth="1"/>
    <col min="8694" max="8694" width="12.54296875" style="45" bestFit="1" customWidth="1"/>
    <col min="8695" max="8695" width="11.36328125" style="45" customWidth="1"/>
    <col min="8696" max="8696" width="12.08984375" style="45" customWidth="1"/>
    <col min="8697" max="8697" width="10.453125" style="45" customWidth="1"/>
    <col min="8698" max="8698" width="11.08984375" style="45" customWidth="1"/>
    <col min="8699" max="8699" width="10.36328125" style="45" customWidth="1"/>
    <col min="8700" max="8700" width="11" style="45" customWidth="1"/>
    <col min="8701" max="8701" width="14.90625" style="45" customWidth="1"/>
    <col min="8702" max="8702" width="8.90625" style="45"/>
    <col min="8703" max="8703" width="9.54296875" style="45" bestFit="1" customWidth="1"/>
    <col min="8704" max="8944" width="8.90625" style="45"/>
    <col min="8945" max="8945" width="4.6328125" style="45" customWidth="1"/>
    <col min="8946" max="8946" width="12.08984375" style="45" customWidth="1"/>
    <col min="8947" max="8947" width="37.54296875" style="45" customWidth="1"/>
    <col min="8948" max="8948" width="8.54296875" style="45" customWidth="1"/>
    <col min="8949" max="8949" width="9.453125" style="45" customWidth="1"/>
    <col min="8950" max="8950" width="12.54296875" style="45" bestFit="1" customWidth="1"/>
    <col min="8951" max="8951" width="11.36328125" style="45" customWidth="1"/>
    <col min="8952" max="8952" width="12.08984375" style="45" customWidth="1"/>
    <col min="8953" max="8953" width="10.453125" style="45" customWidth="1"/>
    <col min="8954" max="8954" width="11.08984375" style="45" customWidth="1"/>
    <col min="8955" max="8955" width="10.36328125" style="45" customWidth="1"/>
    <col min="8956" max="8956" width="11" style="45" customWidth="1"/>
    <col min="8957" max="8957" width="14.90625" style="45" customWidth="1"/>
    <col min="8958" max="8958" width="8.90625" style="45"/>
    <col min="8959" max="8959" width="9.54296875" style="45" bestFit="1" customWidth="1"/>
    <col min="8960" max="9200" width="8.90625" style="45"/>
    <col min="9201" max="9201" width="4.6328125" style="45" customWidth="1"/>
    <col min="9202" max="9202" width="12.08984375" style="45" customWidth="1"/>
    <col min="9203" max="9203" width="37.54296875" style="45" customWidth="1"/>
    <col min="9204" max="9204" width="8.54296875" style="45" customWidth="1"/>
    <col min="9205" max="9205" width="9.453125" style="45" customWidth="1"/>
    <col min="9206" max="9206" width="12.54296875" style="45" bestFit="1" customWidth="1"/>
    <col min="9207" max="9207" width="11.36328125" style="45" customWidth="1"/>
    <col min="9208" max="9208" width="12.08984375" style="45" customWidth="1"/>
    <col min="9209" max="9209" width="10.453125" style="45" customWidth="1"/>
    <col min="9210" max="9210" width="11.08984375" style="45" customWidth="1"/>
    <col min="9211" max="9211" width="10.36328125" style="45" customWidth="1"/>
    <col min="9212" max="9212" width="11" style="45" customWidth="1"/>
    <col min="9213" max="9213" width="14.90625" style="45" customWidth="1"/>
    <col min="9214" max="9214" width="8.90625" style="45"/>
    <col min="9215" max="9215" width="9.54296875" style="45" bestFit="1" customWidth="1"/>
    <col min="9216" max="9456" width="8.90625" style="45"/>
    <col min="9457" max="9457" width="4.6328125" style="45" customWidth="1"/>
    <col min="9458" max="9458" width="12.08984375" style="45" customWidth="1"/>
    <col min="9459" max="9459" width="37.54296875" style="45" customWidth="1"/>
    <col min="9460" max="9460" width="8.54296875" style="45" customWidth="1"/>
    <col min="9461" max="9461" width="9.453125" style="45" customWidth="1"/>
    <col min="9462" max="9462" width="12.54296875" style="45" bestFit="1" customWidth="1"/>
    <col min="9463" max="9463" width="11.36328125" style="45" customWidth="1"/>
    <col min="9464" max="9464" width="12.08984375" style="45" customWidth="1"/>
    <col min="9465" max="9465" width="10.453125" style="45" customWidth="1"/>
    <col min="9466" max="9466" width="11.08984375" style="45" customWidth="1"/>
    <col min="9467" max="9467" width="10.36328125" style="45" customWidth="1"/>
    <col min="9468" max="9468" width="11" style="45" customWidth="1"/>
    <col min="9469" max="9469" width="14.90625" style="45" customWidth="1"/>
    <col min="9470" max="9470" width="8.90625" style="45"/>
    <col min="9471" max="9471" width="9.54296875" style="45" bestFit="1" customWidth="1"/>
    <col min="9472" max="9712" width="8.90625" style="45"/>
    <col min="9713" max="9713" width="4.6328125" style="45" customWidth="1"/>
    <col min="9714" max="9714" width="12.08984375" style="45" customWidth="1"/>
    <col min="9715" max="9715" width="37.54296875" style="45" customWidth="1"/>
    <col min="9716" max="9716" width="8.54296875" style="45" customWidth="1"/>
    <col min="9717" max="9717" width="9.453125" style="45" customWidth="1"/>
    <col min="9718" max="9718" width="12.54296875" style="45" bestFit="1" customWidth="1"/>
    <col min="9719" max="9719" width="11.36328125" style="45" customWidth="1"/>
    <col min="9720" max="9720" width="12.08984375" style="45" customWidth="1"/>
    <col min="9721" max="9721" width="10.453125" style="45" customWidth="1"/>
    <col min="9722" max="9722" width="11.08984375" style="45" customWidth="1"/>
    <col min="9723" max="9723" width="10.36328125" style="45" customWidth="1"/>
    <col min="9724" max="9724" width="11" style="45" customWidth="1"/>
    <col min="9725" max="9725" width="14.90625" style="45" customWidth="1"/>
    <col min="9726" max="9726" width="8.90625" style="45"/>
    <col min="9727" max="9727" width="9.54296875" style="45" bestFit="1" customWidth="1"/>
    <col min="9728" max="9968" width="8.90625" style="45"/>
    <col min="9969" max="9969" width="4.6328125" style="45" customWidth="1"/>
    <col min="9970" max="9970" width="12.08984375" style="45" customWidth="1"/>
    <col min="9971" max="9971" width="37.54296875" style="45" customWidth="1"/>
    <col min="9972" max="9972" width="8.54296875" style="45" customWidth="1"/>
    <col min="9973" max="9973" width="9.453125" style="45" customWidth="1"/>
    <col min="9974" max="9974" width="12.54296875" style="45" bestFit="1" customWidth="1"/>
    <col min="9975" max="9975" width="11.36328125" style="45" customWidth="1"/>
    <col min="9976" max="9976" width="12.08984375" style="45" customWidth="1"/>
    <col min="9977" max="9977" width="10.453125" style="45" customWidth="1"/>
    <col min="9978" max="9978" width="11.08984375" style="45" customWidth="1"/>
    <col min="9979" max="9979" width="10.36328125" style="45" customWidth="1"/>
    <col min="9980" max="9980" width="11" style="45" customWidth="1"/>
    <col min="9981" max="9981" width="14.90625" style="45" customWidth="1"/>
    <col min="9982" max="9982" width="8.90625" style="45"/>
    <col min="9983" max="9983" width="9.54296875" style="45" bestFit="1" customWidth="1"/>
    <col min="9984" max="10224" width="8.90625" style="45"/>
    <col min="10225" max="10225" width="4.6328125" style="45" customWidth="1"/>
    <col min="10226" max="10226" width="12.08984375" style="45" customWidth="1"/>
    <col min="10227" max="10227" width="37.54296875" style="45" customWidth="1"/>
    <col min="10228" max="10228" width="8.54296875" style="45" customWidth="1"/>
    <col min="10229" max="10229" width="9.453125" style="45" customWidth="1"/>
    <col min="10230" max="10230" width="12.54296875" style="45" bestFit="1" customWidth="1"/>
    <col min="10231" max="10231" width="11.36328125" style="45" customWidth="1"/>
    <col min="10232" max="10232" width="12.08984375" style="45" customWidth="1"/>
    <col min="10233" max="10233" width="10.453125" style="45" customWidth="1"/>
    <col min="10234" max="10234" width="11.08984375" style="45" customWidth="1"/>
    <col min="10235" max="10235" width="10.36328125" style="45" customWidth="1"/>
    <col min="10236" max="10236" width="11" style="45" customWidth="1"/>
    <col min="10237" max="10237" width="14.90625" style="45" customWidth="1"/>
    <col min="10238" max="10238" width="8.90625" style="45"/>
    <col min="10239" max="10239" width="9.54296875" style="45" bestFit="1" customWidth="1"/>
    <col min="10240" max="10480" width="8.90625" style="45"/>
    <col min="10481" max="10481" width="4.6328125" style="45" customWidth="1"/>
    <col min="10482" max="10482" width="12.08984375" style="45" customWidth="1"/>
    <col min="10483" max="10483" width="37.54296875" style="45" customWidth="1"/>
    <col min="10484" max="10484" width="8.54296875" style="45" customWidth="1"/>
    <col min="10485" max="10485" width="9.453125" style="45" customWidth="1"/>
    <col min="10486" max="10486" width="12.54296875" style="45" bestFit="1" customWidth="1"/>
    <col min="10487" max="10487" width="11.36328125" style="45" customWidth="1"/>
    <col min="10488" max="10488" width="12.08984375" style="45" customWidth="1"/>
    <col min="10489" max="10489" width="10.453125" style="45" customWidth="1"/>
    <col min="10490" max="10490" width="11.08984375" style="45" customWidth="1"/>
    <col min="10491" max="10491" width="10.36328125" style="45" customWidth="1"/>
    <col min="10492" max="10492" width="11" style="45" customWidth="1"/>
    <col min="10493" max="10493" width="14.90625" style="45" customWidth="1"/>
    <col min="10494" max="10494" width="8.90625" style="45"/>
    <col min="10495" max="10495" width="9.54296875" style="45" bestFit="1" customWidth="1"/>
    <col min="10496" max="10736" width="8.90625" style="45"/>
    <col min="10737" max="10737" width="4.6328125" style="45" customWidth="1"/>
    <col min="10738" max="10738" width="12.08984375" style="45" customWidth="1"/>
    <col min="10739" max="10739" width="37.54296875" style="45" customWidth="1"/>
    <col min="10740" max="10740" width="8.54296875" style="45" customWidth="1"/>
    <col min="10741" max="10741" width="9.453125" style="45" customWidth="1"/>
    <col min="10742" max="10742" width="12.54296875" style="45" bestFit="1" customWidth="1"/>
    <col min="10743" max="10743" width="11.36328125" style="45" customWidth="1"/>
    <col min="10744" max="10744" width="12.08984375" style="45" customWidth="1"/>
    <col min="10745" max="10745" width="10.453125" style="45" customWidth="1"/>
    <col min="10746" max="10746" width="11.08984375" style="45" customWidth="1"/>
    <col min="10747" max="10747" width="10.36328125" style="45" customWidth="1"/>
    <col min="10748" max="10748" width="11" style="45" customWidth="1"/>
    <col min="10749" max="10749" width="14.90625" style="45" customWidth="1"/>
    <col min="10750" max="10750" width="8.90625" style="45"/>
    <col min="10751" max="10751" width="9.54296875" style="45" bestFit="1" customWidth="1"/>
    <col min="10752" max="10992" width="8.90625" style="45"/>
    <col min="10993" max="10993" width="4.6328125" style="45" customWidth="1"/>
    <col min="10994" max="10994" width="12.08984375" style="45" customWidth="1"/>
    <col min="10995" max="10995" width="37.54296875" style="45" customWidth="1"/>
    <col min="10996" max="10996" width="8.54296875" style="45" customWidth="1"/>
    <col min="10997" max="10997" width="9.453125" style="45" customWidth="1"/>
    <col min="10998" max="10998" width="12.54296875" style="45" bestFit="1" customWidth="1"/>
    <col min="10999" max="10999" width="11.36328125" style="45" customWidth="1"/>
    <col min="11000" max="11000" width="12.08984375" style="45" customWidth="1"/>
    <col min="11001" max="11001" width="10.453125" style="45" customWidth="1"/>
    <col min="11002" max="11002" width="11.08984375" style="45" customWidth="1"/>
    <col min="11003" max="11003" width="10.36328125" style="45" customWidth="1"/>
    <col min="11004" max="11004" width="11" style="45" customWidth="1"/>
    <col min="11005" max="11005" width="14.90625" style="45" customWidth="1"/>
    <col min="11006" max="11006" width="8.90625" style="45"/>
    <col min="11007" max="11007" width="9.54296875" style="45" bestFit="1" customWidth="1"/>
    <col min="11008" max="11248" width="8.90625" style="45"/>
    <col min="11249" max="11249" width="4.6328125" style="45" customWidth="1"/>
    <col min="11250" max="11250" width="12.08984375" style="45" customWidth="1"/>
    <col min="11251" max="11251" width="37.54296875" style="45" customWidth="1"/>
    <col min="11252" max="11252" width="8.54296875" style="45" customWidth="1"/>
    <col min="11253" max="11253" width="9.453125" style="45" customWidth="1"/>
    <col min="11254" max="11254" width="12.54296875" style="45" bestFit="1" customWidth="1"/>
    <col min="11255" max="11255" width="11.36328125" style="45" customWidth="1"/>
    <col min="11256" max="11256" width="12.08984375" style="45" customWidth="1"/>
    <col min="11257" max="11257" width="10.453125" style="45" customWidth="1"/>
    <col min="11258" max="11258" width="11.08984375" style="45" customWidth="1"/>
    <col min="11259" max="11259" width="10.36328125" style="45" customWidth="1"/>
    <col min="11260" max="11260" width="11" style="45" customWidth="1"/>
    <col min="11261" max="11261" width="14.90625" style="45" customWidth="1"/>
    <col min="11262" max="11262" width="8.90625" style="45"/>
    <col min="11263" max="11263" width="9.54296875" style="45" bestFit="1" customWidth="1"/>
    <col min="11264" max="11504" width="8.90625" style="45"/>
    <col min="11505" max="11505" width="4.6328125" style="45" customWidth="1"/>
    <col min="11506" max="11506" width="12.08984375" style="45" customWidth="1"/>
    <col min="11507" max="11507" width="37.54296875" style="45" customWidth="1"/>
    <col min="11508" max="11508" width="8.54296875" style="45" customWidth="1"/>
    <col min="11509" max="11509" width="9.453125" style="45" customWidth="1"/>
    <col min="11510" max="11510" width="12.54296875" style="45" bestFit="1" customWidth="1"/>
    <col min="11511" max="11511" width="11.36328125" style="45" customWidth="1"/>
    <col min="11512" max="11512" width="12.08984375" style="45" customWidth="1"/>
    <col min="11513" max="11513" width="10.453125" style="45" customWidth="1"/>
    <col min="11514" max="11514" width="11.08984375" style="45" customWidth="1"/>
    <col min="11515" max="11515" width="10.36328125" style="45" customWidth="1"/>
    <col min="11516" max="11516" width="11" style="45" customWidth="1"/>
    <col min="11517" max="11517" width="14.90625" style="45" customWidth="1"/>
    <col min="11518" max="11518" width="8.90625" style="45"/>
    <col min="11519" max="11519" width="9.54296875" style="45" bestFit="1" customWidth="1"/>
    <col min="11520" max="11760" width="8.90625" style="45"/>
    <col min="11761" max="11761" width="4.6328125" style="45" customWidth="1"/>
    <col min="11762" max="11762" width="12.08984375" style="45" customWidth="1"/>
    <col min="11763" max="11763" width="37.54296875" style="45" customWidth="1"/>
    <col min="11764" max="11764" width="8.54296875" style="45" customWidth="1"/>
    <col min="11765" max="11765" width="9.453125" style="45" customWidth="1"/>
    <col min="11766" max="11766" width="12.54296875" style="45" bestFit="1" customWidth="1"/>
    <col min="11767" max="11767" width="11.36328125" style="45" customWidth="1"/>
    <col min="11768" max="11768" width="12.08984375" style="45" customWidth="1"/>
    <col min="11769" max="11769" width="10.453125" style="45" customWidth="1"/>
    <col min="11770" max="11770" width="11.08984375" style="45" customWidth="1"/>
    <col min="11771" max="11771" width="10.36328125" style="45" customWidth="1"/>
    <col min="11772" max="11772" width="11" style="45" customWidth="1"/>
    <col min="11773" max="11773" width="14.90625" style="45" customWidth="1"/>
    <col min="11774" max="11774" width="8.90625" style="45"/>
    <col min="11775" max="11775" width="9.54296875" style="45" bestFit="1" customWidth="1"/>
    <col min="11776" max="12016" width="8.90625" style="45"/>
    <col min="12017" max="12017" width="4.6328125" style="45" customWidth="1"/>
    <col min="12018" max="12018" width="12.08984375" style="45" customWidth="1"/>
    <col min="12019" max="12019" width="37.54296875" style="45" customWidth="1"/>
    <col min="12020" max="12020" width="8.54296875" style="45" customWidth="1"/>
    <col min="12021" max="12021" width="9.453125" style="45" customWidth="1"/>
    <col min="12022" max="12022" width="12.54296875" style="45" bestFit="1" customWidth="1"/>
    <col min="12023" max="12023" width="11.36328125" style="45" customWidth="1"/>
    <col min="12024" max="12024" width="12.08984375" style="45" customWidth="1"/>
    <col min="12025" max="12025" width="10.453125" style="45" customWidth="1"/>
    <col min="12026" max="12026" width="11.08984375" style="45" customWidth="1"/>
    <col min="12027" max="12027" width="10.36328125" style="45" customWidth="1"/>
    <col min="12028" max="12028" width="11" style="45" customWidth="1"/>
    <col min="12029" max="12029" width="14.90625" style="45" customWidth="1"/>
    <col min="12030" max="12030" width="8.90625" style="45"/>
    <col min="12031" max="12031" width="9.54296875" style="45" bestFit="1" customWidth="1"/>
    <col min="12032" max="12272" width="8.90625" style="45"/>
    <col min="12273" max="12273" width="4.6328125" style="45" customWidth="1"/>
    <col min="12274" max="12274" width="12.08984375" style="45" customWidth="1"/>
    <col min="12275" max="12275" width="37.54296875" style="45" customWidth="1"/>
    <col min="12276" max="12276" width="8.54296875" style="45" customWidth="1"/>
    <col min="12277" max="12277" width="9.453125" style="45" customWidth="1"/>
    <col min="12278" max="12278" width="12.54296875" style="45" bestFit="1" customWidth="1"/>
    <col min="12279" max="12279" width="11.36328125" style="45" customWidth="1"/>
    <col min="12280" max="12280" width="12.08984375" style="45" customWidth="1"/>
    <col min="12281" max="12281" width="10.453125" style="45" customWidth="1"/>
    <col min="12282" max="12282" width="11.08984375" style="45" customWidth="1"/>
    <col min="12283" max="12283" width="10.36328125" style="45" customWidth="1"/>
    <col min="12284" max="12284" width="11" style="45" customWidth="1"/>
    <col min="12285" max="12285" width="14.90625" style="45" customWidth="1"/>
    <col min="12286" max="12286" width="8.90625" style="45"/>
    <col min="12287" max="12287" width="9.54296875" style="45" bestFit="1" customWidth="1"/>
    <col min="12288" max="12528" width="8.90625" style="45"/>
    <col min="12529" max="12529" width="4.6328125" style="45" customWidth="1"/>
    <col min="12530" max="12530" width="12.08984375" style="45" customWidth="1"/>
    <col min="12531" max="12531" width="37.54296875" style="45" customWidth="1"/>
    <col min="12532" max="12532" width="8.54296875" style="45" customWidth="1"/>
    <col min="12533" max="12533" width="9.453125" style="45" customWidth="1"/>
    <col min="12534" max="12534" width="12.54296875" style="45" bestFit="1" customWidth="1"/>
    <col min="12535" max="12535" width="11.36328125" style="45" customWidth="1"/>
    <col min="12536" max="12536" width="12.08984375" style="45" customWidth="1"/>
    <col min="12537" max="12537" width="10.453125" style="45" customWidth="1"/>
    <col min="12538" max="12538" width="11.08984375" style="45" customWidth="1"/>
    <col min="12539" max="12539" width="10.36328125" style="45" customWidth="1"/>
    <col min="12540" max="12540" width="11" style="45" customWidth="1"/>
    <col min="12541" max="12541" width="14.90625" style="45" customWidth="1"/>
    <col min="12542" max="12542" width="8.90625" style="45"/>
    <col min="12543" max="12543" width="9.54296875" style="45" bestFit="1" customWidth="1"/>
    <col min="12544" max="12784" width="8.90625" style="45"/>
    <col min="12785" max="12785" width="4.6328125" style="45" customWidth="1"/>
    <col min="12786" max="12786" width="12.08984375" style="45" customWidth="1"/>
    <col min="12787" max="12787" width="37.54296875" style="45" customWidth="1"/>
    <col min="12788" max="12788" width="8.54296875" style="45" customWidth="1"/>
    <col min="12789" max="12789" width="9.453125" style="45" customWidth="1"/>
    <col min="12790" max="12790" width="12.54296875" style="45" bestFit="1" customWidth="1"/>
    <col min="12791" max="12791" width="11.36328125" style="45" customWidth="1"/>
    <col min="12792" max="12792" width="12.08984375" style="45" customWidth="1"/>
    <col min="12793" max="12793" width="10.453125" style="45" customWidth="1"/>
    <col min="12794" max="12794" width="11.08984375" style="45" customWidth="1"/>
    <col min="12795" max="12795" width="10.36328125" style="45" customWidth="1"/>
    <col min="12796" max="12796" width="11" style="45" customWidth="1"/>
    <col min="12797" max="12797" width="14.90625" style="45" customWidth="1"/>
    <col min="12798" max="12798" width="8.90625" style="45"/>
    <col min="12799" max="12799" width="9.54296875" style="45" bestFit="1" customWidth="1"/>
    <col min="12800" max="13040" width="8.90625" style="45"/>
    <col min="13041" max="13041" width="4.6328125" style="45" customWidth="1"/>
    <col min="13042" max="13042" width="12.08984375" style="45" customWidth="1"/>
    <col min="13043" max="13043" width="37.54296875" style="45" customWidth="1"/>
    <col min="13044" max="13044" width="8.54296875" style="45" customWidth="1"/>
    <col min="13045" max="13045" width="9.453125" style="45" customWidth="1"/>
    <col min="13046" max="13046" width="12.54296875" style="45" bestFit="1" customWidth="1"/>
    <col min="13047" max="13047" width="11.36328125" style="45" customWidth="1"/>
    <col min="13048" max="13048" width="12.08984375" style="45" customWidth="1"/>
    <col min="13049" max="13049" width="10.453125" style="45" customWidth="1"/>
    <col min="13050" max="13050" width="11.08984375" style="45" customWidth="1"/>
    <col min="13051" max="13051" width="10.36328125" style="45" customWidth="1"/>
    <col min="13052" max="13052" width="11" style="45" customWidth="1"/>
    <col min="13053" max="13053" width="14.90625" style="45" customWidth="1"/>
    <col min="13054" max="13054" width="8.90625" style="45"/>
    <col min="13055" max="13055" width="9.54296875" style="45" bestFit="1" customWidth="1"/>
    <col min="13056" max="13296" width="8.90625" style="45"/>
    <col min="13297" max="13297" width="4.6328125" style="45" customWidth="1"/>
    <col min="13298" max="13298" width="12.08984375" style="45" customWidth="1"/>
    <col min="13299" max="13299" width="37.54296875" style="45" customWidth="1"/>
    <col min="13300" max="13300" width="8.54296875" style="45" customWidth="1"/>
    <col min="13301" max="13301" width="9.453125" style="45" customWidth="1"/>
    <col min="13302" max="13302" width="12.54296875" style="45" bestFit="1" customWidth="1"/>
    <col min="13303" max="13303" width="11.36328125" style="45" customWidth="1"/>
    <col min="13304" max="13304" width="12.08984375" style="45" customWidth="1"/>
    <col min="13305" max="13305" width="10.453125" style="45" customWidth="1"/>
    <col min="13306" max="13306" width="11.08984375" style="45" customWidth="1"/>
    <col min="13307" max="13307" width="10.36328125" style="45" customWidth="1"/>
    <col min="13308" max="13308" width="11" style="45" customWidth="1"/>
    <col min="13309" max="13309" width="14.90625" style="45" customWidth="1"/>
    <col min="13310" max="13310" width="8.90625" style="45"/>
    <col min="13311" max="13311" width="9.54296875" style="45" bestFit="1" customWidth="1"/>
    <col min="13312" max="13552" width="8.90625" style="45"/>
    <col min="13553" max="13553" width="4.6328125" style="45" customWidth="1"/>
    <col min="13554" max="13554" width="12.08984375" style="45" customWidth="1"/>
    <col min="13555" max="13555" width="37.54296875" style="45" customWidth="1"/>
    <col min="13556" max="13556" width="8.54296875" style="45" customWidth="1"/>
    <col min="13557" max="13557" width="9.453125" style="45" customWidth="1"/>
    <col min="13558" max="13558" width="12.54296875" style="45" bestFit="1" customWidth="1"/>
    <col min="13559" max="13559" width="11.36328125" style="45" customWidth="1"/>
    <col min="13560" max="13560" width="12.08984375" style="45" customWidth="1"/>
    <col min="13561" max="13561" width="10.453125" style="45" customWidth="1"/>
    <col min="13562" max="13562" width="11.08984375" style="45" customWidth="1"/>
    <col min="13563" max="13563" width="10.36328125" style="45" customWidth="1"/>
    <col min="13564" max="13564" width="11" style="45" customWidth="1"/>
    <col min="13565" max="13565" width="14.90625" style="45" customWidth="1"/>
    <col min="13566" max="13566" width="8.90625" style="45"/>
    <col min="13567" max="13567" width="9.54296875" style="45" bestFit="1" customWidth="1"/>
    <col min="13568" max="13808" width="8.90625" style="45"/>
    <col min="13809" max="13809" width="4.6328125" style="45" customWidth="1"/>
    <col min="13810" max="13810" width="12.08984375" style="45" customWidth="1"/>
    <col min="13811" max="13811" width="37.54296875" style="45" customWidth="1"/>
    <col min="13812" max="13812" width="8.54296875" style="45" customWidth="1"/>
    <col min="13813" max="13813" width="9.453125" style="45" customWidth="1"/>
    <col min="13814" max="13814" width="12.54296875" style="45" bestFit="1" customWidth="1"/>
    <col min="13815" max="13815" width="11.36328125" style="45" customWidth="1"/>
    <col min="13816" max="13816" width="12.08984375" style="45" customWidth="1"/>
    <col min="13817" max="13817" width="10.453125" style="45" customWidth="1"/>
    <col min="13818" max="13818" width="11.08984375" style="45" customWidth="1"/>
    <col min="13819" max="13819" width="10.36328125" style="45" customWidth="1"/>
    <col min="13820" max="13820" width="11" style="45" customWidth="1"/>
    <col min="13821" max="13821" width="14.90625" style="45" customWidth="1"/>
    <col min="13822" max="13822" width="8.90625" style="45"/>
    <col min="13823" max="13823" width="9.54296875" style="45" bestFit="1" customWidth="1"/>
    <col min="13824" max="14064" width="8.90625" style="45"/>
    <col min="14065" max="14065" width="4.6328125" style="45" customWidth="1"/>
    <col min="14066" max="14066" width="12.08984375" style="45" customWidth="1"/>
    <col min="14067" max="14067" width="37.54296875" style="45" customWidth="1"/>
    <col min="14068" max="14068" width="8.54296875" style="45" customWidth="1"/>
    <col min="14069" max="14069" width="9.453125" style="45" customWidth="1"/>
    <col min="14070" max="14070" width="12.54296875" style="45" bestFit="1" customWidth="1"/>
    <col min="14071" max="14071" width="11.36328125" style="45" customWidth="1"/>
    <col min="14072" max="14072" width="12.08984375" style="45" customWidth="1"/>
    <col min="14073" max="14073" width="10.453125" style="45" customWidth="1"/>
    <col min="14074" max="14074" width="11.08984375" style="45" customWidth="1"/>
    <col min="14075" max="14075" width="10.36328125" style="45" customWidth="1"/>
    <col min="14076" max="14076" width="11" style="45" customWidth="1"/>
    <col min="14077" max="14077" width="14.90625" style="45" customWidth="1"/>
    <col min="14078" max="14078" width="8.90625" style="45"/>
    <col min="14079" max="14079" width="9.54296875" style="45" bestFit="1" customWidth="1"/>
    <col min="14080" max="14320" width="8.90625" style="45"/>
    <col min="14321" max="14321" width="4.6328125" style="45" customWidth="1"/>
    <col min="14322" max="14322" width="12.08984375" style="45" customWidth="1"/>
    <col min="14323" max="14323" width="37.54296875" style="45" customWidth="1"/>
    <col min="14324" max="14324" width="8.54296875" style="45" customWidth="1"/>
    <col min="14325" max="14325" width="9.453125" style="45" customWidth="1"/>
    <col min="14326" max="14326" width="12.54296875" style="45" bestFit="1" customWidth="1"/>
    <col min="14327" max="14327" width="11.36328125" style="45" customWidth="1"/>
    <col min="14328" max="14328" width="12.08984375" style="45" customWidth="1"/>
    <col min="14329" max="14329" width="10.453125" style="45" customWidth="1"/>
    <col min="14330" max="14330" width="11.08984375" style="45" customWidth="1"/>
    <col min="14331" max="14331" width="10.36328125" style="45" customWidth="1"/>
    <col min="14332" max="14332" width="11" style="45" customWidth="1"/>
    <col min="14333" max="14333" width="14.90625" style="45" customWidth="1"/>
    <col min="14334" max="14334" width="8.90625" style="45"/>
    <col min="14335" max="14335" width="9.54296875" style="45" bestFit="1" customWidth="1"/>
    <col min="14336" max="14576" width="8.90625" style="45"/>
    <col min="14577" max="14577" width="4.6328125" style="45" customWidth="1"/>
    <col min="14578" max="14578" width="12.08984375" style="45" customWidth="1"/>
    <col min="14579" max="14579" width="37.54296875" style="45" customWidth="1"/>
    <col min="14580" max="14580" width="8.54296875" style="45" customWidth="1"/>
    <col min="14581" max="14581" width="9.453125" style="45" customWidth="1"/>
    <col min="14582" max="14582" width="12.54296875" style="45" bestFit="1" customWidth="1"/>
    <col min="14583" max="14583" width="11.36328125" style="45" customWidth="1"/>
    <col min="14584" max="14584" width="12.08984375" style="45" customWidth="1"/>
    <col min="14585" max="14585" width="10.453125" style="45" customWidth="1"/>
    <col min="14586" max="14586" width="11.08984375" style="45" customWidth="1"/>
    <col min="14587" max="14587" width="10.36328125" style="45" customWidth="1"/>
    <col min="14588" max="14588" width="11" style="45" customWidth="1"/>
    <col min="14589" max="14589" width="14.90625" style="45" customWidth="1"/>
    <col min="14590" max="14590" width="8.90625" style="45"/>
    <col min="14591" max="14591" width="9.54296875" style="45" bestFit="1" customWidth="1"/>
    <col min="14592" max="14832" width="8.90625" style="45"/>
    <col min="14833" max="14833" width="4.6328125" style="45" customWidth="1"/>
    <col min="14834" max="14834" width="12.08984375" style="45" customWidth="1"/>
    <col min="14835" max="14835" width="37.54296875" style="45" customWidth="1"/>
    <col min="14836" max="14836" width="8.54296875" style="45" customWidth="1"/>
    <col min="14837" max="14837" width="9.453125" style="45" customWidth="1"/>
    <col min="14838" max="14838" width="12.54296875" style="45" bestFit="1" customWidth="1"/>
    <col min="14839" max="14839" width="11.36328125" style="45" customWidth="1"/>
    <col min="14840" max="14840" width="12.08984375" style="45" customWidth="1"/>
    <col min="14841" max="14841" width="10.453125" style="45" customWidth="1"/>
    <col min="14842" max="14842" width="11.08984375" style="45" customWidth="1"/>
    <col min="14843" max="14843" width="10.36328125" style="45" customWidth="1"/>
    <col min="14844" max="14844" width="11" style="45" customWidth="1"/>
    <col min="14845" max="14845" width="14.90625" style="45" customWidth="1"/>
    <col min="14846" max="14846" width="8.90625" style="45"/>
    <col min="14847" max="14847" width="9.54296875" style="45" bestFit="1" customWidth="1"/>
    <col min="14848" max="15088" width="8.90625" style="45"/>
    <col min="15089" max="15089" width="4.6328125" style="45" customWidth="1"/>
    <col min="15090" max="15090" width="12.08984375" style="45" customWidth="1"/>
    <col min="15091" max="15091" width="37.54296875" style="45" customWidth="1"/>
    <col min="15092" max="15092" width="8.54296875" style="45" customWidth="1"/>
    <col min="15093" max="15093" width="9.453125" style="45" customWidth="1"/>
    <col min="15094" max="15094" width="12.54296875" style="45" bestFit="1" customWidth="1"/>
    <col min="15095" max="15095" width="11.36328125" style="45" customWidth="1"/>
    <col min="15096" max="15096" width="12.08984375" style="45" customWidth="1"/>
    <col min="15097" max="15097" width="10.453125" style="45" customWidth="1"/>
    <col min="15098" max="15098" width="11.08984375" style="45" customWidth="1"/>
    <col min="15099" max="15099" width="10.36328125" style="45" customWidth="1"/>
    <col min="15100" max="15100" width="11" style="45" customWidth="1"/>
    <col min="15101" max="15101" width="14.90625" style="45" customWidth="1"/>
    <col min="15102" max="15102" width="8.90625" style="45"/>
    <col min="15103" max="15103" width="9.54296875" style="45" bestFit="1" customWidth="1"/>
    <col min="15104" max="15344" width="8.90625" style="45"/>
    <col min="15345" max="15345" width="4.6328125" style="45" customWidth="1"/>
    <col min="15346" max="15346" width="12.08984375" style="45" customWidth="1"/>
    <col min="15347" max="15347" width="37.54296875" style="45" customWidth="1"/>
    <col min="15348" max="15348" width="8.54296875" style="45" customWidth="1"/>
    <col min="15349" max="15349" width="9.453125" style="45" customWidth="1"/>
    <col min="15350" max="15350" width="12.54296875" style="45" bestFit="1" customWidth="1"/>
    <col min="15351" max="15351" width="11.36328125" style="45" customWidth="1"/>
    <col min="15352" max="15352" width="12.08984375" style="45" customWidth="1"/>
    <col min="15353" max="15353" width="10.453125" style="45" customWidth="1"/>
    <col min="15354" max="15354" width="11.08984375" style="45" customWidth="1"/>
    <col min="15355" max="15355" width="10.36328125" style="45" customWidth="1"/>
    <col min="15356" max="15356" width="11" style="45" customWidth="1"/>
    <col min="15357" max="15357" width="14.90625" style="45" customWidth="1"/>
    <col min="15358" max="15358" width="8.90625" style="45"/>
    <col min="15359" max="15359" width="9.54296875" style="45" bestFit="1" customWidth="1"/>
    <col min="15360" max="15600" width="8.90625" style="45"/>
    <col min="15601" max="15601" width="4.6328125" style="45" customWidth="1"/>
    <col min="15602" max="15602" width="12.08984375" style="45" customWidth="1"/>
    <col min="15603" max="15603" width="37.54296875" style="45" customWidth="1"/>
    <col min="15604" max="15604" width="8.54296875" style="45" customWidth="1"/>
    <col min="15605" max="15605" width="9.453125" style="45" customWidth="1"/>
    <col min="15606" max="15606" width="12.54296875" style="45" bestFit="1" customWidth="1"/>
    <col min="15607" max="15607" width="11.36328125" style="45" customWidth="1"/>
    <col min="15608" max="15608" width="12.08984375" style="45" customWidth="1"/>
    <col min="15609" max="15609" width="10.453125" style="45" customWidth="1"/>
    <col min="15610" max="15610" width="11.08984375" style="45" customWidth="1"/>
    <col min="15611" max="15611" width="10.36328125" style="45" customWidth="1"/>
    <col min="15612" max="15612" width="11" style="45" customWidth="1"/>
    <col min="15613" max="15613" width="14.90625" style="45" customWidth="1"/>
    <col min="15614" max="15614" width="8.90625" style="45"/>
    <col min="15615" max="15615" width="9.54296875" style="45" bestFit="1" customWidth="1"/>
    <col min="15616" max="15856" width="8.90625" style="45"/>
    <col min="15857" max="15857" width="4.6328125" style="45" customWidth="1"/>
    <col min="15858" max="15858" width="12.08984375" style="45" customWidth="1"/>
    <col min="15859" max="15859" width="37.54296875" style="45" customWidth="1"/>
    <col min="15860" max="15860" width="8.54296875" style="45" customWidth="1"/>
    <col min="15861" max="15861" width="9.453125" style="45" customWidth="1"/>
    <col min="15862" max="15862" width="12.54296875" style="45" bestFit="1" customWidth="1"/>
    <col min="15863" max="15863" width="11.36328125" style="45" customWidth="1"/>
    <col min="15864" max="15864" width="12.08984375" style="45" customWidth="1"/>
    <col min="15865" max="15865" width="10.453125" style="45" customWidth="1"/>
    <col min="15866" max="15866" width="11.08984375" style="45" customWidth="1"/>
    <col min="15867" max="15867" width="10.36328125" style="45" customWidth="1"/>
    <col min="15868" max="15868" width="11" style="45" customWidth="1"/>
    <col min="15869" max="15869" width="14.90625" style="45" customWidth="1"/>
    <col min="15870" max="15870" width="8.90625" style="45"/>
    <col min="15871" max="15871" width="9.54296875" style="45" bestFit="1" customWidth="1"/>
    <col min="15872" max="16112" width="8.90625" style="45"/>
    <col min="16113" max="16113" width="4.6328125" style="45" customWidth="1"/>
    <col min="16114" max="16114" width="12.08984375" style="45" customWidth="1"/>
    <col min="16115" max="16115" width="37.54296875" style="45" customWidth="1"/>
    <col min="16116" max="16116" width="8.54296875" style="45" customWidth="1"/>
    <col min="16117" max="16117" width="9.453125" style="45" customWidth="1"/>
    <col min="16118" max="16118" width="12.54296875" style="45" bestFit="1" customWidth="1"/>
    <col min="16119" max="16119" width="11.36328125" style="45" customWidth="1"/>
    <col min="16120" max="16120" width="12.08984375" style="45" customWidth="1"/>
    <col min="16121" max="16121" width="10.453125" style="45" customWidth="1"/>
    <col min="16122" max="16122" width="11.08984375" style="45" customWidth="1"/>
    <col min="16123" max="16123" width="10.36328125" style="45" customWidth="1"/>
    <col min="16124" max="16124" width="11" style="45" customWidth="1"/>
    <col min="16125" max="16125" width="14.90625" style="45" customWidth="1"/>
    <col min="16126" max="16126" width="8.90625" style="45"/>
    <col min="16127" max="16127" width="9.54296875" style="45" bestFit="1" customWidth="1"/>
    <col min="16128" max="16384" width="8.90625" style="45"/>
  </cols>
  <sheetData>
    <row r="1" spans="1:246" customFormat="1" ht="30" customHeight="1">
      <c r="A1" s="50"/>
      <c r="B1" s="200" t="s">
        <v>66</v>
      </c>
      <c r="C1" s="200"/>
      <c r="D1" s="200"/>
      <c r="E1" s="200"/>
      <c r="F1" s="200"/>
    </row>
    <row r="2" spans="1:246" s="77" customFormat="1">
      <c r="A2" s="201" t="s">
        <v>46</v>
      </c>
      <c r="B2" s="201"/>
      <c r="C2" s="201"/>
      <c r="D2" s="201"/>
      <c r="E2" s="201"/>
      <c r="F2" s="201"/>
    </row>
    <row r="3" spans="1:246" s="3" customFormat="1">
      <c r="A3" s="202" t="s">
        <v>73</v>
      </c>
      <c r="B3" s="202"/>
      <c r="C3" s="202"/>
      <c r="D3" s="202"/>
      <c r="E3" s="202"/>
      <c r="F3" s="202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DL3" s="98"/>
      <c r="DM3" s="98"/>
      <c r="DN3" s="98"/>
      <c r="DO3" s="98"/>
      <c r="DP3" s="98"/>
      <c r="DQ3" s="98"/>
      <c r="DR3" s="98"/>
      <c r="DS3" s="98"/>
      <c r="DT3" s="98"/>
      <c r="DU3" s="98"/>
      <c r="DV3" s="98"/>
      <c r="DW3" s="98"/>
      <c r="DX3" s="98"/>
      <c r="DY3" s="98"/>
      <c r="DZ3" s="98"/>
      <c r="EA3" s="98"/>
      <c r="EB3" s="98"/>
      <c r="EC3" s="98"/>
      <c r="ED3" s="98"/>
      <c r="EE3" s="98"/>
      <c r="EF3" s="98"/>
      <c r="EG3" s="98"/>
      <c r="EH3" s="98"/>
      <c r="EI3" s="98"/>
      <c r="EJ3" s="98"/>
      <c r="EK3" s="98"/>
      <c r="EL3" s="98"/>
      <c r="EM3" s="98"/>
      <c r="EN3" s="98"/>
      <c r="EO3" s="98"/>
      <c r="EP3" s="98"/>
      <c r="EQ3" s="98"/>
      <c r="ER3" s="98"/>
      <c r="ES3" s="98"/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8"/>
      <c r="FG3" s="98"/>
      <c r="FH3" s="98"/>
      <c r="FI3" s="98"/>
      <c r="FJ3" s="98"/>
      <c r="FK3" s="98"/>
      <c r="FL3" s="98"/>
      <c r="FM3" s="98"/>
      <c r="FN3" s="98"/>
      <c r="FO3" s="98"/>
      <c r="FP3" s="98"/>
      <c r="FQ3" s="98"/>
      <c r="FR3" s="98"/>
      <c r="FS3" s="98"/>
      <c r="FT3" s="98"/>
      <c r="FU3" s="98"/>
      <c r="FV3" s="98"/>
      <c r="FW3" s="98"/>
      <c r="FX3" s="98"/>
      <c r="FY3" s="98"/>
      <c r="FZ3" s="98"/>
      <c r="GA3" s="98"/>
      <c r="GB3" s="98"/>
      <c r="GC3" s="98"/>
      <c r="GD3" s="98"/>
      <c r="GE3" s="98"/>
      <c r="GF3" s="98"/>
      <c r="GG3" s="98"/>
      <c r="GH3" s="98"/>
      <c r="GI3" s="98"/>
      <c r="GJ3" s="98"/>
      <c r="GK3" s="98"/>
      <c r="GL3" s="98"/>
      <c r="GM3" s="98"/>
      <c r="GN3" s="98"/>
      <c r="GO3" s="98"/>
      <c r="GP3" s="98"/>
      <c r="GQ3" s="98"/>
      <c r="GR3" s="98"/>
      <c r="GS3" s="98"/>
      <c r="GT3" s="98"/>
      <c r="GU3" s="98"/>
      <c r="GV3" s="98"/>
      <c r="GW3" s="98"/>
      <c r="GX3" s="98"/>
      <c r="GY3" s="98"/>
      <c r="GZ3" s="98"/>
      <c r="HA3" s="98"/>
      <c r="HB3" s="98"/>
      <c r="HC3" s="98"/>
      <c r="HD3" s="98"/>
      <c r="HE3" s="98"/>
      <c r="HF3" s="98"/>
      <c r="HG3" s="98"/>
      <c r="HH3" s="98"/>
      <c r="HI3" s="98"/>
      <c r="HJ3" s="98"/>
      <c r="HK3" s="98"/>
      <c r="HL3" s="98"/>
      <c r="HM3" s="98"/>
      <c r="HN3" s="98"/>
      <c r="HO3" s="98"/>
      <c r="HP3" s="98"/>
      <c r="HQ3" s="98"/>
      <c r="HR3" s="98"/>
      <c r="HS3" s="98"/>
      <c r="HT3" s="98"/>
      <c r="HU3" s="98"/>
      <c r="HV3" s="98"/>
      <c r="HW3" s="98"/>
      <c r="HX3" s="98"/>
      <c r="HY3" s="98"/>
      <c r="HZ3" s="98"/>
      <c r="IA3" s="98"/>
      <c r="IB3" s="98"/>
      <c r="IC3" s="98"/>
      <c r="ID3" s="98"/>
      <c r="IE3" s="98"/>
      <c r="IF3" s="98"/>
    </row>
    <row r="4" spans="1:246" s="3" customFormat="1" ht="12.75" customHeight="1">
      <c r="A4" s="99"/>
      <c r="B4" s="99"/>
      <c r="C4" s="100"/>
      <c r="D4" s="99"/>
      <c r="E4" s="99"/>
      <c r="F4" s="99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8"/>
      <c r="GA4" s="98"/>
      <c r="GB4" s="98"/>
      <c r="GC4" s="98"/>
      <c r="GD4" s="98"/>
      <c r="GE4" s="98"/>
      <c r="GF4" s="98"/>
      <c r="GG4" s="98"/>
      <c r="GH4" s="98"/>
      <c r="GI4" s="98"/>
      <c r="GJ4" s="98"/>
      <c r="GK4" s="98"/>
      <c r="GL4" s="98"/>
      <c r="GM4" s="98"/>
      <c r="GN4" s="98"/>
      <c r="GO4" s="98"/>
      <c r="GP4" s="98"/>
      <c r="GQ4" s="98"/>
      <c r="GR4" s="98"/>
      <c r="GS4" s="98"/>
      <c r="GT4" s="98"/>
      <c r="GU4" s="98"/>
      <c r="GV4" s="98"/>
      <c r="GW4" s="98"/>
      <c r="GX4" s="98"/>
      <c r="GY4" s="98"/>
      <c r="GZ4" s="98"/>
      <c r="HA4" s="98"/>
      <c r="HB4" s="98"/>
      <c r="HC4" s="98"/>
      <c r="HD4" s="98"/>
      <c r="HE4" s="98"/>
      <c r="HF4" s="98"/>
      <c r="HG4" s="98"/>
      <c r="HH4" s="98"/>
      <c r="HI4" s="98"/>
      <c r="HJ4" s="98"/>
      <c r="HK4" s="98"/>
      <c r="HL4" s="98"/>
      <c r="HM4" s="98"/>
      <c r="HN4" s="98"/>
      <c r="HO4" s="98"/>
      <c r="HP4" s="98"/>
      <c r="HQ4" s="98"/>
      <c r="HR4" s="98"/>
      <c r="HS4" s="98"/>
      <c r="HT4" s="98"/>
      <c r="HU4" s="98"/>
      <c r="HV4" s="98"/>
      <c r="HW4" s="98"/>
      <c r="HX4" s="98"/>
      <c r="HY4" s="98"/>
      <c r="HZ4" s="98"/>
      <c r="IA4" s="98"/>
      <c r="IB4" s="98"/>
      <c r="IC4" s="98"/>
      <c r="ID4" s="98"/>
      <c r="IE4" s="98"/>
      <c r="IF4" s="98"/>
    </row>
    <row r="5" spans="1:246" s="3" customFormat="1" ht="34.5" customHeight="1">
      <c r="A5" s="101"/>
      <c r="B5" s="203" t="s">
        <v>55</v>
      </c>
      <c r="C5" s="203"/>
      <c r="D5" s="203"/>
      <c r="E5" s="203"/>
      <c r="F5" s="203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/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8"/>
      <c r="FO5" s="98"/>
      <c r="FP5" s="98"/>
      <c r="FQ5" s="98"/>
      <c r="FR5" s="98"/>
      <c r="FS5" s="98"/>
      <c r="FT5" s="98"/>
      <c r="FU5" s="98"/>
      <c r="FV5" s="98"/>
      <c r="FW5" s="98"/>
      <c r="FX5" s="98"/>
      <c r="FY5" s="98"/>
      <c r="FZ5" s="98"/>
      <c r="GA5" s="98"/>
      <c r="GB5" s="98"/>
      <c r="GC5" s="98"/>
      <c r="GD5" s="98"/>
      <c r="GE5" s="98"/>
      <c r="GF5" s="98"/>
      <c r="GG5" s="98"/>
      <c r="GH5" s="98"/>
      <c r="GI5" s="98"/>
      <c r="GJ5" s="98"/>
      <c r="GK5" s="98"/>
      <c r="GL5" s="98"/>
      <c r="GM5" s="98"/>
      <c r="GN5" s="98"/>
      <c r="GO5" s="98"/>
      <c r="GP5" s="98"/>
      <c r="GQ5" s="98"/>
      <c r="GR5" s="98"/>
      <c r="GS5" s="98"/>
      <c r="GT5" s="98"/>
      <c r="GU5" s="98"/>
      <c r="GV5" s="98"/>
      <c r="GW5" s="98"/>
      <c r="GX5" s="98"/>
      <c r="GY5" s="98"/>
      <c r="GZ5" s="98"/>
      <c r="HA5" s="98"/>
      <c r="HB5" s="98"/>
      <c r="HC5" s="98"/>
      <c r="HD5" s="98"/>
      <c r="HE5" s="98"/>
      <c r="HF5" s="98"/>
      <c r="HG5" s="98"/>
      <c r="HH5" s="98"/>
      <c r="HI5" s="98"/>
      <c r="HJ5" s="98"/>
      <c r="HK5" s="98"/>
      <c r="HL5" s="98"/>
      <c r="HM5" s="98"/>
      <c r="HN5" s="98"/>
      <c r="HO5" s="98"/>
      <c r="HP5" s="98"/>
      <c r="HQ5" s="98"/>
      <c r="HR5" s="98"/>
      <c r="HS5" s="98"/>
      <c r="HT5" s="98"/>
      <c r="HU5" s="98"/>
      <c r="HV5" s="98"/>
      <c r="HW5" s="98"/>
      <c r="HX5" s="98"/>
      <c r="HY5" s="98"/>
      <c r="HZ5" s="98"/>
      <c r="IA5" s="98"/>
      <c r="IB5" s="98"/>
      <c r="IC5" s="98"/>
      <c r="ID5" s="98"/>
      <c r="IE5" s="98"/>
      <c r="IF5" s="98"/>
    </row>
    <row r="6" spans="1:246" s="3" customFormat="1" ht="18" customHeight="1">
      <c r="A6" s="208" t="s">
        <v>19</v>
      </c>
      <c r="B6" s="207" t="s">
        <v>20</v>
      </c>
      <c r="C6" s="207" t="s">
        <v>21</v>
      </c>
      <c r="D6" s="207" t="s">
        <v>23</v>
      </c>
      <c r="E6" s="209" t="s">
        <v>34</v>
      </c>
      <c r="F6" s="207" t="s">
        <v>35</v>
      </c>
      <c r="G6" s="207" t="s">
        <v>36</v>
      </c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  <c r="GK6" s="98"/>
      <c r="GL6" s="98"/>
      <c r="GM6" s="98"/>
      <c r="GN6" s="98"/>
      <c r="GO6" s="98"/>
      <c r="GP6" s="98"/>
      <c r="GQ6" s="98"/>
      <c r="GR6" s="98"/>
      <c r="GS6" s="98"/>
      <c r="GT6" s="98"/>
      <c r="GU6" s="98"/>
      <c r="GV6" s="98"/>
      <c r="GW6" s="98"/>
      <c r="GX6" s="98"/>
      <c r="GY6" s="98"/>
      <c r="GZ6" s="98"/>
      <c r="HA6" s="98"/>
      <c r="HB6" s="98"/>
      <c r="HC6" s="98"/>
      <c r="HD6" s="98"/>
      <c r="HE6" s="98"/>
      <c r="HF6" s="98"/>
      <c r="HG6" s="98"/>
      <c r="HH6" s="98"/>
      <c r="HI6" s="98"/>
      <c r="HJ6" s="98"/>
      <c r="HK6" s="98"/>
      <c r="HL6" s="98"/>
      <c r="HM6" s="98"/>
      <c r="HN6" s="98"/>
      <c r="HO6" s="98"/>
      <c r="HP6" s="98"/>
      <c r="HQ6" s="98"/>
      <c r="HR6" s="98"/>
      <c r="HS6" s="98"/>
      <c r="HT6" s="98"/>
      <c r="HU6" s="98"/>
      <c r="HV6" s="98"/>
      <c r="HW6" s="98"/>
      <c r="HX6" s="98"/>
      <c r="HY6" s="98"/>
      <c r="HZ6" s="98"/>
      <c r="IA6" s="98"/>
      <c r="IB6" s="98"/>
      <c r="IC6" s="98"/>
      <c r="ID6" s="98"/>
      <c r="IE6" s="98"/>
      <c r="IF6" s="98"/>
    </row>
    <row r="7" spans="1:246" s="3" customFormat="1" ht="39.75" customHeight="1">
      <c r="A7" s="208"/>
      <c r="B7" s="207"/>
      <c r="C7" s="207"/>
      <c r="D7" s="207"/>
      <c r="E7" s="209"/>
      <c r="F7" s="207"/>
      <c r="G7" s="207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</row>
    <row r="8" spans="1:246" s="3" customFormat="1">
      <c r="A8" s="115">
        <v>1</v>
      </c>
      <c r="B8" s="135">
        <v>2</v>
      </c>
      <c r="C8" s="135">
        <v>3</v>
      </c>
      <c r="D8" s="135">
        <v>4</v>
      </c>
      <c r="E8" s="176">
        <v>5</v>
      </c>
      <c r="F8" s="176">
        <v>6</v>
      </c>
      <c r="G8" s="146">
        <v>7</v>
      </c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</row>
    <row r="9" spans="1:246">
      <c r="A9" s="122"/>
      <c r="B9" s="118" t="s">
        <v>74</v>
      </c>
      <c r="C9" s="177"/>
      <c r="D9" s="132"/>
      <c r="E9" s="136"/>
      <c r="F9" s="132"/>
      <c r="G9" s="178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2"/>
      <c r="FF9" s="102"/>
      <c r="FG9" s="102"/>
      <c r="FH9" s="102"/>
      <c r="FI9" s="102"/>
      <c r="FJ9" s="102"/>
      <c r="FK9" s="102"/>
      <c r="FL9" s="102"/>
      <c r="FM9" s="102"/>
      <c r="FN9" s="102"/>
      <c r="FO9" s="102"/>
      <c r="FP9" s="102"/>
      <c r="FQ9" s="102"/>
      <c r="FR9" s="102"/>
      <c r="FS9" s="102"/>
      <c r="FT9" s="102"/>
      <c r="FU9" s="102"/>
      <c r="FV9" s="102"/>
      <c r="FW9" s="102"/>
      <c r="FX9" s="102"/>
      <c r="FY9" s="102"/>
      <c r="FZ9" s="102"/>
      <c r="GA9" s="102"/>
      <c r="GB9" s="102"/>
      <c r="GC9" s="102"/>
      <c r="GD9" s="102"/>
      <c r="GE9" s="102"/>
      <c r="GF9" s="102"/>
      <c r="GG9" s="102"/>
      <c r="GH9" s="102"/>
      <c r="GI9" s="102"/>
      <c r="GJ9" s="102"/>
      <c r="GK9" s="102"/>
      <c r="GL9" s="102"/>
      <c r="GM9" s="102"/>
      <c r="GN9" s="102"/>
      <c r="GO9" s="102"/>
      <c r="GP9" s="102"/>
      <c r="GQ9" s="102"/>
      <c r="GR9" s="102"/>
      <c r="GS9" s="102"/>
      <c r="GT9" s="102"/>
      <c r="GU9" s="102"/>
      <c r="GV9" s="102"/>
      <c r="GW9" s="102"/>
      <c r="GX9" s="102"/>
      <c r="GY9" s="102"/>
      <c r="GZ9" s="102"/>
      <c r="HA9" s="102"/>
      <c r="HB9" s="102"/>
      <c r="HC9" s="102"/>
      <c r="HD9" s="102"/>
      <c r="HE9" s="102"/>
      <c r="HF9" s="102"/>
      <c r="HG9" s="102"/>
      <c r="HH9" s="102"/>
      <c r="HI9" s="102"/>
      <c r="HJ9" s="102"/>
      <c r="HK9" s="102"/>
      <c r="HL9" s="102"/>
      <c r="HM9" s="102"/>
      <c r="HN9" s="102"/>
      <c r="HO9" s="102"/>
      <c r="HP9" s="102"/>
      <c r="HQ9" s="102"/>
      <c r="HR9" s="102"/>
      <c r="HS9" s="102"/>
      <c r="HT9" s="102"/>
      <c r="HU9" s="102"/>
      <c r="HV9" s="102"/>
      <c r="HW9" s="102"/>
      <c r="HX9" s="102"/>
      <c r="HY9" s="102"/>
      <c r="HZ9" s="102"/>
      <c r="IA9" s="102"/>
      <c r="IB9" s="102"/>
      <c r="IC9" s="102"/>
      <c r="ID9" s="102"/>
      <c r="IE9" s="102"/>
      <c r="IF9" s="102"/>
    </row>
    <row r="10" spans="1:246" ht="48">
      <c r="A10" s="122">
        <v>1</v>
      </c>
      <c r="B10" s="116" t="s">
        <v>75</v>
      </c>
      <c r="C10" s="117" t="s">
        <v>3</v>
      </c>
      <c r="D10" s="136">
        <v>600</v>
      </c>
      <c r="E10" s="136"/>
      <c r="F10" s="136"/>
      <c r="G10" s="178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  <c r="GS10" s="102"/>
      <c r="GT10" s="102"/>
      <c r="GU10" s="102"/>
      <c r="GV10" s="102"/>
      <c r="GW10" s="102"/>
      <c r="GX10" s="102"/>
      <c r="GY10" s="102"/>
      <c r="GZ10" s="102"/>
      <c r="HA10" s="102"/>
      <c r="HB10" s="102"/>
      <c r="HC10" s="102"/>
      <c r="HD10" s="102"/>
      <c r="HE10" s="102"/>
      <c r="HF10" s="102"/>
      <c r="HG10" s="102"/>
      <c r="HH10" s="102"/>
      <c r="HI10" s="102"/>
      <c r="HJ10" s="102"/>
      <c r="HK10" s="102"/>
      <c r="HL10" s="102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K10" s="102"/>
      <c r="IL10" s="102"/>
    </row>
    <row r="11" spans="1:246" ht="90" customHeight="1">
      <c r="A11" s="122">
        <v>2</v>
      </c>
      <c r="B11" s="116" t="s">
        <v>76</v>
      </c>
      <c r="C11" s="117" t="s">
        <v>3</v>
      </c>
      <c r="D11" s="136">
        <v>900</v>
      </c>
      <c r="E11" s="136"/>
      <c r="F11" s="136"/>
      <c r="G11" s="178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  <c r="FF11" s="102"/>
      <c r="FG11" s="102"/>
      <c r="FH11" s="102"/>
      <c r="FI11" s="102"/>
      <c r="FJ11" s="102"/>
      <c r="FK11" s="102"/>
      <c r="FL11" s="102"/>
      <c r="FM11" s="102"/>
      <c r="FN11" s="102"/>
      <c r="FO11" s="102"/>
      <c r="FP11" s="102"/>
      <c r="FQ11" s="102"/>
      <c r="FR11" s="102"/>
      <c r="FS11" s="102"/>
      <c r="FT11" s="102"/>
      <c r="FU11" s="102"/>
      <c r="FV11" s="102"/>
      <c r="FW11" s="102"/>
      <c r="FX11" s="102"/>
      <c r="FY11" s="102"/>
      <c r="FZ11" s="102"/>
      <c r="GA11" s="102"/>
      <c r="GB11" s="102"/>
      <c r="GC11" s="102"/>
      <c r="GD11" s="102"/>
      <c r="GE11" s="102"/>
      <c r="GF11" s="102"/>
      <c r="GG11" s="102"/>
      <c r="GH11" s="102"/>
      <c r="GI11" s="102"/>
      <c r="GJ11" s="102"/>
      <c r="GK11" s="102"/>
      <c r="GL11" s="102"/>
      <c r="GM11" s="102"/>
      <c r="GN11" s="102"/>
      <c r="GO11" s="102"/>
      <c r="GP11" s="102"/>
      <c r="GQ11" s="102"/>
      <c r="GR11" s="102"/>
      <c r="GS11" s="102"/>
      <c r="GT11" s="102"/>
      <c r="GU11" s="102"/>
      <c r="GV11" s="102"/>
      <c r="GW11" s="102"/>
      <c r="GX11" s="102"/>
      <c r="GY11" s="102"/>
      <c r="GZ11" s="102"/>
      <c r="HA11" s="102"/>
      <c r="HB11" s="102"/>
      <c r="HC11" s="102"/>
      <c r="HD11" s="102"/>
      <c r="HE11" s="102"/>
      <c r="HF11" s="102"/>
      <c r="HG11" s="102"/>
      <c r="HH11" s="102"/>
      <c r="HI11" s="102"/>
      <c r="HJ11" s="102"/>
      <c r="HK11" s="102"/>
      <c r="HL11" s="102"/>
      <c r="HM11" s="102"/>
      <c r="HN11" s="102"/>
      <c r="HO11" s="102"/>
      <c r="HP11" s="102"/>
      <c r="HQ11" s="102"/>
      <c r="HR11" s="102"/>
      <c r="HS11" s="102"/>
      <c r="HT11" s="102"/>
      <c r="HU11" s="102"/>
      <c r="HV11" s="102"/>
      <c r="HW11" s="102"/>
      <c r="HX11" s="102"/>
      <c r="HY11" s="102"/>
      <c r="HZ11" s="102"/>
      <c r="IA11" s="102"/>
      <c r="IB11" s="102"/>
      <c r="IC11" s="102"/>
      <c r="ID11" s="102"/>
      <c r="IE11" s="102"/>
      <c r="IF11" s="102"/>
      <c r="IG11" s="102"/>
      <c r="IH11" s="102"/>
      <c r="II11" s="102"/>
      <c r="IJ11" s="102"/>
      <c r="IK11" s="102"/>
      <c r="IL11" s="102"/>
    </row>
    <row r="12" spans="1:246" ht="90" customHeight="1">
      <c r="A12" s="122">
        <v>3</v>
      </c>
      <c r="B12" s="116" t="s">
        <v>92</v>
      </c>
      <c r="C12" s="117" t="s">
        <v>3</v>
      </c>
      <c r="D12" s="136">
        <v>50</v>
      </c>
      <c r="E12" s="136"/>
      <c r="F12" s="136"/>
      <c r="G12" s="178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2"/>
      <c r="GC12" s="102"/>
      <c r="GD12" s="102"/>
      <c r="GE12" s="102"/>
      <c r="GF12" s="102"/>
      <c r="GG12" s="102"/>
      <c r="GH12" s="102"/>
      <c r="GI12" s="102"/>
      <c r="GJ12" s="102"/>
      <c r="GK12" s="102"/>
      <c r="GL12" s="102"/>
      <c r="GM12" s="102"/>
      <c r="GN12" s="102"/>
      <c r="GO12" s="102"/>
      <c r="GP12" s="102"/>
      <c r="GQ12" s="102"/>
      <c r="GR12" s="102"/>
      <c r="GS12" s="102"/>
      <c r="GT12" s="102"/>
      <c r="GU12" s="102"/>
      <c r="GV12" s="102"/>
      <c r="GW12" s="102"/>
      <c r="GX12" s="102"/>
      <c r="GY12" s="102"/>
      <c r="GZ12" s="102"/>
      <c r="HA12" s="102"/>
      <c r="HB12" s="102"/>
      <c r="HC12" s="102"/>
      <c r="HD12" s="102"/>
      <c r="HE12" s="102"/>
      <c r="HF12" s="102"/>
      <c r="HG12" s="102"/>
      <c r="HH12" s="102"/>
      <c r="HI12" s="102"/>
      <c r="HJ12" s="102"/>
      <c r="HK12" s="102"/>
      <c r="HL12" s="102"/>
      <c r="HM12" s="102"/>
      <c r="HN12" s="102"/>
      <c r="HO12" s="102"/>
      <c r="HP12" s="102"/>
      <c r="HQ12" s="102"/>
      <c r="HR12" s="102"/>
      <c r="HS12" s="102"/>
      <c r="HT12" s="102"/>
      <c r="HU12" s="102"/>
      <c r="HV12" s="102"/>
      <c r="HW12" s="102"/>
      <c r="HX12" s="102"/>
      <c r="HY12" s="102"/>
      <c r="HZ12" s="102"/>
      <c r="IA12" s="102"/>
      <c r="IB12" s="102"/>
      <c r="IC12" s="102"/>
      <c r="ID12" s="102"/>
      <c r="IE12" s="102"/>
      <c r="IF12" s="102"/>
      <c r="IG12" s="102"/>
      <c r="IH12" s="102"/>
      <c r="II12" s="102"/>
      <c r="IJ12" s="102"/>
      <c r="IK12" s="102"/>
      <c r="IL12" s="102"/>
    </row>
    <row r="13" spans="1:246" ht="90" customHeight="1">
      <c r="A13" s="122">
        <v>4</v>
      </c>
      <c r="B13" s="116" t="s">
        <v>77</v>
      </c>
      <c r="C13" s="117" t="s">
        <v>3</v>
      </c>
      <c r="D13" s="136">
        <v>5</v>
      </c>
      <c r="E13" s="136"/>
      <c r="F13" s="136"/>
      <c r="G13" s="178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  <c r="GM13" s="102"/>
      <c r="GN13" s="102"/>
      <c r="GO13" s="102"/>
      <c r="GP13" s="102"/>
      <c r="GQ13" s="102"/>
      <c r="GR13" s="102"/>
      <c r="GS13" s="102"/>
      <c r="GT13" s="102"/>
      <c r="GU13" s="102"/>
      <c r="GV13" s="102"/>
      <c r="GW13" s="102"/>
      <c r="GX13" s="102"/>
      <c r="GY13" s="102"/>
      <c r="GZ13" s="102"/>
      <c r="HA13" s="102"/>
      <c r="HB13" s="102"/>
      <c r="HC13" s="102"/>
      <c r="HD13" s="102"/>
      <c r="HE13" s="102"/>
      <c r="HF13" s="102"/>
      <c r="HG13" s="102"/>
      <c r="HH13" s="102"/>
      <c r="HI13" s="102"/>
      <c r="HJ13" s="102"/>
      <c r="HK13" s="102"/>
      <c r="HL13" s="102"/>
      <c r="HM13" s="102"/>
      <c r="HN13" s="102"/>
      <c r="HO13" s="102"/>
      <c r="HP13" s="102"/>
      <c r="HQ13" s="102"/>
      <c r="HR13" s="102"/>
      <c r="HS13" s="102"/>
      <c r="HT13" s="102"/>
      <c r="HU13" s="102"/>
      <c r="HV13" s="102"/>
      <c r="HW13" s="102"/>
      <c r="HX13" s="102"/>
      <c r="HY13" s="102"/>
      <c r="HZ13" s="102"/>
      <c r="IA13" s="102"/>
      <c r="IB13" s="102"/>
      <c r="IC13" s="102"/>
      <c r="ID13" s="102"/>
      <c r="IE13" s="102"/>
      <c r="IF13" s="102"/>
      <c r="IG13" s="102"/>
      <c r="IH13" s="102"/>
      <c r="II13" s="102"/>
      <c r="IJ13" s="102"/>
      <c r="IK13" s="102"/>
      <c r="IL13" s="102"/>
    </row>
    <row r="14" spans="1:246" ht="90" customHeight="1">
      <c r="A14" s="122">
        <v>5</v>
      </c>
      <c r="B14" s="116" t="s">
        <v>78</v>
      </c>
      <c r="C14" s="117" t="s">
        <v>3</v>
      </c>
      <c r="D14" s="136">
        <v>50</v>
      </c>
      <c r="E14" s="136"/>
      <c r="F14" s="136"/>
      <c r="G14" s="178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  <c r="GM14" s="102"/>
      <c r="GN14" s="102"/>
      <c r="GO14" s="102"/>
      <c r="GP14" s="102"/>
      <c r="GQ14" s="102"/>
      <c r="GR14" s="102"/>
      <c r="GS14" s="102"/>
      <c r="GT14" s="102"/>
      <c r="GU14" s="102"/>
      <c r="GV14" s="102"/>
      <c r="GW14" s="102"/>
      <c r="GX14" s="102"/>
      <c r="GY14" s="102"/>
      <c r="GZ14" s="102"/>
      <c r="HA14" s="102"/>
      <c r="HB14" s="102"/>
      <c r="HC14" s="102"/>
      <c r="HD14" s="102"/>
      <c r="HE14" s="102"/>
      <c r="HF14" s="102"/>
      <c r="HG14" s="102"/>
      <c r="HH14" s="102"/>
      <c r="HI14" s="102"/>
      <c r="HJ14" s="102"/>
      <c r="HK14" s="102"/>
      <c r="HL14" s="102"/>
      <c r="HM14" s="102"/>
      <c r="HN14" s="102"/>
      <c r="HO14" s="102"/>
      <c r="HP14" s="102"/>
      <c r="HQ14" s="102"/>
      <c r="HR14" s="102"/>
      <c r="HS14" s="102"/>
      <c r="HT14" s="102"/>
      <c r="HU14" s="102"/>
      <c r="HV14" s="102"/>
      <c r="HW14" s="102"/>
      <c r="HX14" s="102"/>
      <c r="HY14" s="102"/>
      <c r="HZ14" s="102"/>
      <c r="IA14" s="102"/>
      <c r="IB14" s="102"/>
      <c r="IC14" s="102"/>
      <c r="ID14" s="102"/>
      <c r="IE14" s="102"/>
      <c r="IF14" s="102"/>
      <c r="IG14" s="102"/>
      <c r="IH14" s="102"/>
      <c r="II14" s="102"/>
      <c r="IJ14" s="102"/>
      <c r="IK14" s="102"/>
      <c r="IL14" s="102"/>
    </row>
    <row r="15" spans="1:246" ht="90" customHeight="1">
      <c r="A15" s="122">
        <v>6</v>
      </c>
      <c r="B15" s="116" t="s">
        <v>93</v>
      </c>
      <c r="C15" s="117" t="s">
        <v>3</v>
      </c>
      <c r="D15" s="136">
        <v>10</v>
      </c>
      <c r="E15" s="136"/>
      <c r="F15" s="136"/>
      <c r="G15" s="178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  <c r="GM15" s="102"/>
      <c r="GN15" s="102"/>
      <c r="GO15" s="102"/>
      <c r="GP15" s="102"/>
      <c r="GQ15" s="102"/>
      <c r="GR15" s="102"/>
      <c r="GS15" s="102"/>
      <c r="GT15" s="102"/>
      <c r="GU15" s="102"/>
      <c r="GV15" s="102"/>
      <c r="GW15" s="102"/>
      <c r="GX15" s="102"/>
      <c r="GY15" s="102"/>
      <c r="GZ15" s="102"/>
      <c r="HA15" s="102"/>
      <c r="HB15" s="102"/>
      <c r="HC15" s="102"/>
      <c r="HD15" s="102"/>
      <c r="HE15" s="102"/>
      <c r="HF15" s="102"/>
      <c r="HG15" s="102"/>
      <c r="HH15" s="102"/>
      <c r="HI15" s="102"/>
      <c r="HJ15" s="102"/>
      <c r="HK15" s="102"/>
      <c r="HL15" s="102"/>
      <c r="HM15" s="102"/>
      <c r="HN15" s="102"/>
      <c r="HO15" s="102"/>
      <c r="HP15" s="102"/>
      <c r="HQ15" s="102"/>
      <c r="HR15" s="102"/>
      <c r="HS15" s="102"/>
      <c r="HT15" s="102"/>
      <c r="HU15" s="102"/>
      <c r="HV15" s="102"/>
      <c r="HW15" s="102"/>
      <c r="HX15" s="102"/>
      <c r="HY15" s="102"/>
      <c r="HZ15" s="102"/>
      <c r="IA15" s="102"/>
      <c r="IB15" s="102"/>
      <c r="IC15" s="102"/>
      <c r="ID15" s="102"/>
      <c r="IE15" s="102"/>
      <c r="IF15" s="102"/>
      <c r="IG15" s="102"/>
      <c r="IH15" s="102"/>
      <c r="II15" s="102"/>
      <c r="IJ15" s="102"/>
      <c r="IK15" s="102"/>
      <c r="IL15" s="102"/>
    </row>
    <row r="16" spans="1:246" ht="90" customHeight="1">
      <c r="A16" s="122">
        <v>7</v>
      </c>
      <c r="B16" s="116" t="s">
        <v>94</v>
      </c>
      <c r="C16" s="117" t="s">
        <v>3</v>
      </c>
      <c r="D16" s="136">
        <v>140</v>
      </c>
      <c r="E16" s="136"/>
      <c r="F16" s="136"/>
      <c r="G16" s="178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2"/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2"/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2"/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2"/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102"/>
      <c r="HH16" s="102"/>
      <c r="HI16" s="102"/>
      <c r="HJ16" s="102"/>
      <c r="HK16" s="102"/>
      <c r="HL16" s="102"/>
      <c r="HM16" s="102"/>
      <c r="HN16" s="102"/>
      <c r="HO16" s="102"/>
      <c r="HP16" s="102"/>
      <c r="HQ16" s="102"/>
      <c r="HR16" s="102"/>
      <c r="HS16" s="102"/>
      <c r="HT16" s="102"/>
      <c r="HU16" s="102"/>
      <c r="HV16" s="102"/>
      <c r="HW16" s="102"/>
      <c r="HX16" s="102"/>
      <c r="HY16" s="102"/>
      <c r="HZ16" s="102"/>
      <c r="IA16" s="102"/>
      <c r="IB16" s="102"/>
      <c r="IC16" s="102"/>
      <c r="ID16" s="102"/>
      <c r="IE16" s="102"/>
      <c r="IF16" s="102"/>
      <c r="IG16" s="102"/>
      <c r="IH16" s="102"/>
      <c r="II16" s="102"/>
      <c r="IJ16" s="102"/>
      <c r="IK16" s="102"/>
      <c r="IL16" s="102"/>
    </row>
    <row r="17" spans="1:246" ht="32">
      <c r="A17" s="122">
        <v>8</v>
      </c>
      <c r="B17" s="121" t="s">
        <v>95</v>
      </c>
      <c r="C17" s="122" t="s">
        <v>3</v>
      </c>
      <c r="D17" s="136">
        <v>500</v>
      </c>
      <c r="E17" s="136"/>
      <c r="F17" s="136"/>
      <c r="G17" s="178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  <c r="GM17" s="102"/>
      <c r="GN17" s="102"/>
      <c r="GO17" s="102"/>
      <c r="GP17" s="102"/>
      <c r="GQ17" s="102"/>
      <c r="GR17" s="102"/>
      <c r="GS17" s="102"/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2"/>
      <c r="HF17" s="102"/>
      <c r="HG17" s="102"/>
      <c r="HH17" s="102"/>
      <c r="HI17" s="102"/>
      <c r="HJ17" s="102"/>
      <c r="HK17" s="102"/>
      <c r="HL17" s="102"/>
      <c r="HM17" s="102"/>
      <c r="HN17" s="102"/>
      <c r="HO17" s="102"/>
      <c r="HP17" s="102"/>
      <c r="HQ17" s="102"/>
      <c r="HR17" s="102"/>
      <c r="HS17" s="102"/>
      <c r="HT17" s="102"/>
      <c r="HU17" s="102"/>
      <c r="HV17" s="102"/>
      <c r="HW17" s="102"/>
      <c r="HX17" s="102"/>
      <c r="HY17" s="102"/>
      <c r="HZ17" s="102"/>
      <c r="IA17" s="102"/>
      <c r="IB17" s="102"/>
      <c r="IC17" s="102"/>
      <c r="ID17" s="102"/>
      <c r="IE17" s="102"/>
      <c r="IF17" s="102"/>
      <c r="IG17" s="102"/>
      <c r="IH17" s="102"/>
      <c r="II17" s="102"/>
      <c r="IJ17" s="102"/>
      <c r="IK17" s="102"/>
      <c r="IL17" s="102"/>
    </row>
    <row r="18" spans="1:246" ht="32">
      <c r="A18" s="122">
        <v>9</v>
      </c>
      <c r="B18" s="121" t="s">
        <v>96</v>
      </c>
      <c r="C18" s="122" t="s">
        <v>3</v>
      </c>
      <c r="D18" s="136">
        <v>100</v>
      </c>
      <c r="E18" s="136"/>
      <c r="F18" s="136"/>
      <c r="G18" s="178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  <c r="GM18" s="102"/>
      <c r="GN18" s="102"/>
      <c r="GO18" s="102"/>
      <c r="GP18" s="102"/>
      <c r="GQ18" s="102"/>
      <c r="GR18" s="102"/>
      <c r="GS18" s="102"/>
      <c r="GT18" s="102"/>
      <c r="GU18" s="102"/>
      <c r="GV18" s="102"/>
      <c r="GW18" s="102"/>
      <c r="GX18" s="102"/>
      <c r="GY18" s="102"/>
      <c r="GZ18" s="102"/>
      <c r="HA18" s="102"/>
      <c r="HB18" s="102"/>
      <c r="HC18" s="102"/>
      <c r="HD18" s="102"/>
      <c r="HE18" s="102"/>
      <c r="HF18" s="102"/>
      <c r="HG18" s="102"/>
      <c r="HH18" s="102"/>
      <c r="HI18" s="102"/>
      <c r="HJ18" s="102"/>
      <c r="HK18" s="102"/>
      <c r="HL18" s="102"/>
      <c r="HM18" s="102"/>
      <c r="HN18" s="102"/>
      <c r="HO18" s="102"/>
      <c r="HP18" s="102"/>
      <c r="HQ18" s="102"/>
      <c r="HR18" s="102"/>
      <c r="HS18" s="102"/>
      <c r="HT18" s="102"/>
      <c r="HU18" s="102"/>
      <c r="HV18" s="102"/>
      <c r="HW18" s="102"/>
      <c r="HX18" s="102"/>
      <c r="HY18" s="102"/>
      <c r="HZ18" s="102"/>
      <c r="IA18" s="102"/>
      <c r="IB18" s="102"/>
      <c r="IC18" s="102"/>
      <c r="ID18" s="102"/>
      <c r="IE18" s="102"/>
      <c r="IF18" s="102"/>
      <c r="IG18" s="102"/>
      <c r="IH18" s="102"/>
      <c r="II18" s="102"/>
      <c r="IJ18" s="102"/>
      <c r="IK18" s="102"/>
      <c r="IL18" s="102"/>
    </row>
    <row r="19" spans="1:246" ht="32">
      <c r="A19" s="122">
        <v>10</v>
      </c>
      <c r="B19" s="121" t="s">
        <v>97</v>
      </c>
      <c r="C19" s="122" t="s">
        <v>3</v>
      </c>
      <c r="D19" s="136">
        <v>20</v>
      </c>
      <c r="E19" s="136"/>
      <c r="F19" s="136"/>
      <c r="G19" s="178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  <c r="GM19" s="102"/>
      <c r="GN19" s="102"/>
      <c r="GO19" s="102"/>
      <c r="GP19" s="102"/>
      <c r="GQ19" s="102"/>
      <c r="GR19" s="102"/>
      <c r="GS19" s="102"/>
      <c r="GT19" s="102"/>
      <c r="GU19" s="102"/>
      <c r="GV19" s="102"/>
      <c r="GW19" s="102"/>
      <c r="GX19" s="102"/>
      <c r="GY19" s="102"/>
      <c r="GZ19" s="102"/>
      <c r="HA19" s="102"/>
      <c r="HB19" s="102"/>
      <c r="HC19" s="102"/>
      <c r="HD19" s="102"/>
      <c r="HE19" s="102"/>
      <c r="HF19" s="102"/>
      <c r="HG19" s="102"/>
      <c r="HH19" s="102"/>
      <c r="HI19" s="102"/>
      <c r="HJ19" s="102"/>
      <c r="HK19" s="102"/>
      <c r="HL19" s="102"/>
      <c r="HM19" s="102"/>
      <c r="HN19" s="102"/>
      <c r="HO19" s="102"/>
      <c r="HP19" s="102"/>
      <c r="HQ19" s="102"/>
      <c r="HR19" s="102"/>
      <c r="HS19" s="102"/>
      <c r="HT19" s="102"/>
      <c r="HU19" s="102"/>
      <c r="HV19" s="102"/>
      <c r="HW19" s="102"/>
      <c r="HX19" s="102"/>
      <c r="HY19" s="102"/>
      <c r="HZ19" s="102"/>
      <c r="IA19" s="102"/>
      <c r="IB19" s="102"/>
      <c r="IC19" s="102"/>
      <c r="ID19" s="102"/>
      <c r="IE19" s="102"/>
      <c r="IF19" s="102"/>
      <c r="IG19" s="102"/>
      <c r="IH19" s="102"/>
      <c r="II19" s="102"/>
      <c r="IJ19" s="102"/>
      <c r="IK19" s="102"/>
      <c r="IL19" s="102"/>
    </row>
    <row r="20" spans="1:246" ht="43.5">
      <c r="A20" s="122">
        <v>11</v>
      </c>
      <c r="B20" s="179" t="s">
        <v>103</v>
      </c>
      <c r="C20" s="117"/>
      <c r="D20" s="136"/>
      <c r="E20" s="136"/>
      <c r="F20" s="136"/>
      <c r="G20" s="178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  <c r="GM20" s="102"/>
      <c r="GN20" s="102"/>
      <c r="GO20" s="102"/>
      <c r="GP20" s="102"/>
      <c r="GQ20" s="102"/>
      <c r="GR20" s="102"/>
      <c r="GS20" s="102"/>
      <c r="GT20" s="102"/>
      <c r="GU20" s="102"/>
      <c r="GV20" s="102"/>
      <c r="GW20" s="102"/>
      <c r="GX20" s="102"/>
      <c r="GY20" s="102"/>
      <c r="GZ20" s="102"/>
      <c r="HA20" s="102"/>
      <c r="HB20" s="102"/>
      <c r="HC20" s="102"/>
      <c r="HD20" s="102"/>
      <c r="HE20" s="102"/>
      <c r="HF20" s="102"/>
      <c r="HG20" s="102"/>
      <c r="HH20" s="102"/>
      <c r="HI20" s="102"/>
      <c r="HJ20" s="102"/>
      <c r="HK20" s="102"/>
      <c r="HL20" s="102"/>
      <c r="HM20" s="102"/>
      <c r="HN20" s="102"/>
      <c r="HO20" s="102"/>
      <c r="HP20" s="102"/>
      <c r="HQ20" s="102"/>
      <c r="HR20" s="102"/>
      <c r="HS20" s="102"/>
      <c r="HT20" s="102"/>
      <c r="HU20" s="102"/>
      <c r="HV20" s="102"/>
      <c r="HW20" s="102"/>
      <c r="HX20" s="102"/>
      <c r="HY20" s="102"/>
      <c r="HZ20" s="102"/>
      <c r="IA20" s="102"/>
      <c r="IB20" s="102"/>
      <c r="IC20" s="102"/>
      <c r="ID20" s="102"/>
      <c r="IE20" s="102"/>
      <c r="IF20" s="102"/>
      <c r="IG20" s="102"/>
      <c r="IH20" s="102"/>
      <c r="II20" s="102"/>
      <c r="IJ20" s="102"/>
      <c r="IK20" s="102"/>
      <c r="IL20" s="102"/>
    </row>
    <row r="21" spans="1:246" ht="32">
      <c r="A21" s="122">
        <v>12</v>
      </c>
      <c r="B21" s="121" t="s">
        <v>98</v>
      </c>
      <c r="C21" s="117" t="s">
        <v>47</v>
      </c>
      <c r="D21" s="136">
        <v>2</v>
      </c>
      <c r="E21" s="136"/>
      <c r="F21" s="136"/>
      <c r="G21" s="178"/>
      <c r="H21" s="97"/>
      <c r="I21" s="97"/>
      <c r="J21" s="97"/>
      <c r="K21" s="97"/>
      <c r="L21" s="97"/>
      <c r="M21" s="97"/>
      <c r="N21" s="97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  <c r="GM21" s="102"/>
      <c r="GN21" s="102"/>
      <c r="GO21" s="102"/>
      <c r="GP21" s="102"/>
      <c r="GQ21" s="102"/>
      <c r="GR21" s="102"/>
      <c r="GS21" s="102"/>
      <c r="GT21" s="102"/>
      <c r="GU21" s="102"/>
      <c r="GV21" s="102"/>
      <c r="GW21" s="102"/>
      <c r="GX21" s="102"/>
      <c r="GY21" s="102"/>
      <c r="GZ21" s="102"/>
      <c r="HA21" s="102"/>
      <c r="HB21" s="102"/>
      <c r="HC21" s="102"/>
      <c r="HD21" s="102"/>
      <c r="HE21" s="102"/>
      <c r="HF21" s="102"/>
      <c r="HG21" s="102"/>
      <c r="HH21" s="102"/>
      <c r="HI21" s="102"/>
      <c r="HJ21" s="102"/>
      <c r="HK21" s="102"/>
      <c r="HL21" s="102"/>
      <c r="HM21" s="102"/>
      <c r="HN21" s="102"/>
      <c r="HO21" s="102"/>
      <c r="HP21" s="102"/>
      <c r="HQ21" s="102"/>
      <c r="HR21" s="102"/>
      <c r="HS21" s="102"/>
      <c r="HT21" s="102"/>
      <c r="HU21" s="102"/>
      <c r="HV21" s="102"/>
      <c r="HW21" s="102"/>
      <c r="HX21" s="102"/>
      <c r="HY21" s="102"/>
      <c r="HZ21" s="102"/>
      <c r="IA21" s="102"/>
      <c r="IB21" s="102"/>
      <c r="IC21" s="102"/>
      <c r="ID21" s="102"/>
      <c r="IE21" s="102"/>
      <c r="IF21" s="102"/>
      <c r="IG21" s="102"/>
      <c r="IH21" s="102"/>
      <c r="II21" s="102"/>
      <c r="IJ21" s="102"/>
      <c r="IK21" s="102"/>
      <c r="IL21" s="102"/>
    </row>
    <row r="22" spans="1:246">
      <c r="A22" s="122">
        <v>13</v>
      </c>
      <c r="B22" s="121" t="s">
        <v>99</v>
      </c>
      <c r="C22" s="117" t="s">
        <v>47</v>
      </c>
      <c r="D22" s="136">
        <v>47</v>
      </c>
      <c r="E22" s="136"/>
      <c r="F22" s="136"/>
      <c r="G22" s="145" t="s">
        <v>40</v>
      </c>
      <c r="H22" s="97"/>
      <c r="I22" s="97"/>
      <c r="J22" s="97"/>
      <c r="K22" s="97"/>
      <c r="L22" s="97"/>
      <c r="M22" s="97"/>
      <c r="N22" s="97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  <c r="GM22" s="102"/>
      <c r="GN22" s="102"/>
      <c r="GO22" s="102"/>
      <c r="GP22" s="102"/>
      <c r="GQ22" s="102"/>
      <c r="GR22" s="102"/>
      <c r="GS22" s="102"/>
      <c r="GT22" s="102"/>
      <c r="GU22" s="102"/>
      <c r="GV22" s="102"/>
      <c r="GW22" s="102"/>
      <c r="GX22" s="102"/>
      <c r="GY22" s="102"/>
      <c r="GZ22" s="102"/>
      <c r="HA22" s="102"/>
      <c r="HB22" s="102"/>
      <c r="HC22" s="102"/>
      <c r="HD22" s="102"/>
      <c r="HE22" s="102"/>
      <c r="HF22" s="102"/>
      <c r="HG22" s="102"/>
      <c r="HH22" s="102"/>
      <c r="HI22" s="102"/>
      <c r="HJ22" s="102"/>
      <c r="HK22" s="102"/>
      <c r="HL22" s="102"/>
      <c r="HM22" s="102"/>
      <c r="HN22" s="102"/>
      <c r="HO22" s="102"/>
      <c r="HP22" s="102"/>
      <c r="HQ22" s="102"/>
      <c r="HR22" s="102"/>
      <c r="HS22" s="102"/>
      <c r="HT22" s="102"/>
      <c r="HU22" s="102"/>
      <c r="HV22" s="102"/>
      <c r="HW22" s="102"/>
      <c r="HX22" s="102"/>
      <c r="HY22" s="102"/>
      <c r="HZ22" s="102"/>
      <c r="IA22" s="102"/>
      <c r="IB22" s="102"/>
      <c r="IC22" s="102"/>
      <c r="ID22" s="102"/>
      <c r="IE22" s="102"/>
      <c r="IF22" s="102"/>
      <c r="IG22" s="102"/>
      <c r="IH22" s="102"/>
      <c r="II22" s="102"/>
      <c r="IJ22" s="102"/>
      <c r="IK22" s="102"/>
      <c r="IL22" s="102"/>
    </row>
    <row r="23" spans="1:246">
      <c r="A23" s="122">
        <v>14</v>
      </c>
      <c r="B23" s="121" t="s">
        <v>100</v>
      </c>
      <c r="C23" s="117" t="s">
        <v>47</v>
      </c>
      <c r="D23" s="136">
        <v>6</v>
      </c>
      <c r="E23" s="136"/>
      <c r="F23" s="136"/>
      <c r="G23" s="145" t="s">
        <v>40</v>
      </c>
      <c r="H23" s="97"/>
      <c r="I23" s="97"/>
      <c r="J23" s="97"/>
      <c r="K23" s="97"/>
      <c r="L23" s="97"/>
      <c r="M23" s="97"/>
      <c r="N23" s="97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02"/>
      <c r="HI23" s="102"/>
      <c r="HJ23" s="102"/>
      <c r="HK23" s="102"/>
      <c r="HL23" s="102"/>
      <c r="HM23" s="102"/>
      <c r="HN23" s="102"/>
      <c r="HO23" s="102"/>
      <c r="HP23" s="102"/>
      <c r="HQ23" s="102"/>
      <c r="HR23" s="102"/>
      <c r="HS23" s="102"/>
      <c r="HT23" s="102"/>
      <c r="HU23" s="102"/>
      <c r="HV23" s="102"/>
      <c r="HW23" s="102"/>
      <c r="HX23" s="102"/>
      <c r="HY23" s="102"/>
      <c r="HZ23" s="102"/>
      <c r="IA23" s="102"/>
      <c r="IB23" s="102"/>
      <c r="IC23" s="102"/>
      <c r="ID23" s="102"/>
      <c r="IE23" s="102"/>
      <c r="IF23" s="102"/>
      <c r="IG23" s="102"/>
      <c r="IH23" s="102"/>
      <c r="II23" s="102"/>
      <c r="IJ23" s="102"/>
      <c r="IK23" s="102"/>
      <c r="IL23" s="102"/>
    </row>
    <row r="24" spans="1:246" ht="32">
      <c r="A24" s="122">
        <v>15</v>
      </c>
      <c r="B24" s="121" t="s">
        <v>101</v>
      </c>
      <c r="C24" s="117" t="s">
        <v>47</v>
      </c>
      <c r="D24" s="136">
        <v>51</v>
      </c>
      <c r="E24" s="136"/>
      <c r="F24" s="136"/>
      <c r="G24" s="178"/>
      <c r="H24" s="97"/>
      <c r="I24" s="97"/>
      <c r="J24" s="97"/>
      <c r="K24" s="97"/>
      <c r="L24" s="97"/>
      <c r="M24" s="97"/>
      <c r="N24" s="97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102"/>
      <c r="FM24" s="102"/>
      <c r="FN24" s="102"/>
      <c r="FO24" s="102"/>
      <c r="FP24" s="102"/>
      <c r="FQ24" s="102"/>
      <c r="FR24" s="102"/>
      <c r="FS24" s="102"/>
      <c r="FT24" s="102"/>
      <c r="FU24" s="102"/>
      <c r="FV24" s="102"/>
      <c r="FW24" s="102"/>
      <c r="FX24" s="102"/>
      <c r="FY24" s="102"/>
      <c r="FZ24" s="102"/>
      <c r="GA24" s="102"/>
      <c r="GB24" s="102"/>
      <c r="GC24" s="102"/>
      <c r="GD24" s="102"/>
      <c r="GE24" s="102"/>
      <c r="GF24" s="102"/>
      <c r="GG24" s="102"/>
      <c r="GH24" s="102"/>
      <c r="GI24" s="102"/>
      <c r="GJ24" s="102"/>
      <c r="GK24" s="102"/>
      <c r="GL24" s="102"/>
      <c r="GM24" s="102"/>
      <c r="GN24" s="102"/>
      <c r="GO24" s="102"/>
      <c r="GP24" s="102"/>
      <c r="GQ24" s="102"/>
      <c r="GR24" s="102"/>
      <c r="GS24" s="102"/>
      <c r="GT24" s="102"/>
      <c r="GU24" s="102"/>
      <c r="GV24" s="102"/>
      <c r="GW24" s="102"/>
      <c r="GX24" s="102"/>
      <c r="GY24" s="102"/>
      <c r="GZ24" s="102"/>
      <c r="HA24" s="102"/>
      <c r="HB24" s="102"/>
      <c r="HC24" s="102"/>
      <c r="HD24" s="102"/>
      <c r="HE24" s="102"/>
      <c r="HF24" s="102"/>
      <c r="HG24" s="102"/>
      <c r="HH24" s="102"/>
      <c r="HI24" s="102"/>
      <c r="HJ24" s="102"/>
      <c r="HK24" s="102"/>
      <c r="HL24" s="102"/>
      <c r="HM24" s="102"/>
      <c r="HN24" s="102"/>
      <c r="HO24" s="102"/>
      <c r="HP24" s="102"/>
      <c r="HQ24" s="102"/>
      <c r="HR24" s="102"/>
      <c r="HS24" s="102"/>
      <c r="HT24" s="102"/>
      <c r="HU24" s="102"/>
      <c r="HV24" s="102"/>
      <c r="HW24" s="102"/>
      <c r="HX24" s="102"/>
      <c r="HY24" s="102"/>
      <c r="HZ24" s="102"/>
      <c r="IA24" s="102"/>
      <c r="IB24" s="102"/>
      <c r="IC24" s="102"/>
      <c r="ID24" s="102"/>
      <c r="IE24" s="102"/>
      <c r="IF24" s="102"/>
      <c r="IG24" s="102"/>
      <c r="IH24" s="102"/>
      <c r="II24" s="102"/>
      <c r="IJ24" s="102"/>
      <c r="IK24" s="102"/>
      <c r="IL24" s="102"/>
    </row>
    <row r="25" spans="1:246" s="47" customFormat="1" ht="64">
      <c r="A25" s="122">
        <v>16</v>
      </c>
      <c r="B25" s="129" t="s">
        <v>81</v>
      </c>
      <c r="C25" s="117" t="s">
        <v>2</v>
      </c>
      <c r="D25" s="136">
        <v>11</v>
      </c>
      <c r="E25" s="136"/>
      <c r="F25" s="136"/>
      <c r="G25" s="180"/>
    </row>
    <row r="26" spans="1:246" s="47" customFormat="1" ht="48">
      <c r="A26" s="122">
        <v>17</v>
      </c>
      <c r="B26" s="129" t="s">
        <v>80</v>
      </c>
      <c r="C26" s="117" t="s">
        <v>2</v>
      </c>
      <c r="D26" s="136">
        <v>2</v>
      </c>
      <c r="E26" s="136"/>
      <c r="F26" s="136"/>
      <c r="G26" s="180"/>
    </row>
    <row r="27" spans="1:246">
      <c r="A27" s="122">
        <v>18</v>
      </c>
      <c r="B27" s="121" t="s">
        <v>102</v>
      </c>
      <c r="C27" s="117" t="s">
        <v>47</v>
      </c>
      <c r="D27" s="136">
        <v>9</v>
      </c>
      <c r="E27" s="136"/>
      <c r="F27" s="136"/>
      <c r="G27" s="178"/>
      <c r="H27" s="97"/>
      <c r="I27" s="97"/>
      <c r="J27" s="97"/>
      <c r="K27" s="97"/>
      <c r="L27" s="97"/>
      <c r="M27" s="97"/>
      <c r="N27" s="97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2"/>
      <c r="DJ27" s="102"/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2"/>
      <c r="EZ27" s="102"/>
      <c r="FA27" s="102"/>
      <c r="FB27" s="102"/>
      <c r="FC27" s="102"/>
      <c r="FD27" s="102"/>
      <c r="FE27" s="102"/>
      <c r="FF27" s="102"/>
      <c r="FG27" s="102"/>
      <c r="FH27" s="102"/>
      <c r="FI27" s="102"/>
      <c r="FJ27" s="102"/>
      <c r="FK27" s="102"/>
      <c r="FL27" s="102"/>
      <c r="FM27" s="102"/>
      <c r="FN27" s="102"/>
      <c r="FO27" s="102"/>
      <c r="FP27" s="102"/>
      <c r="FQ27" s="102"/>
      <c r="FR27" s="102"/>
      <c r="FS27" s="102"/>
      <c r="FT27" s="102"/>
      <c r="FU27" s="102"/>
      <c r="FV27" s="102"/>
      <c r="FW27" s="102"/>
      <c r="FX27" s="102"/>
      <c r="FY27" s="102"/>
      <c r="FZ27" s="102"/>
      <c r="GA27" s="102"/>
      <c r="GB27" s="102"/>
      <c r="GC27" s="102"/>
      <c r="GD27" s="102"/>
      <c r="GE27" s="102"/>
      <c r="GF27" s="102"/>
      <c r="GG27" s="102"/>
      <c r="GH27" s="102"/>
      <c r="GI27" s="102"/>
      <c r="GJ27" s="102"/>
      <c r="GK27" s="102"/>
      <c r="GL27" s="102"/>
      <c r="GM27" s="102"/>
      <c r="GN27" s="102"/>
      <c r="GO27" s="102"/>
      <c r="GP27" s="102"/>
      <c r="GQ27" s="102"/>
      <c r="GR27" s="102"/>
      <c r="GS27" s="102"/>
      <c r="GT27" s="102"/>
      <c r="GU27" s="102"/>
      <c r="GV27" s="102"/>
      <c r="GW27" s="102"/>
      <c r="GX27" s="102"/>
      <c r="GY27" s="102"/>
      <c r="GZ27" s="102"/>
      <c r="HA27" s="102"/>
      <c r="HB27" s="102"/>
      <c r="HC27" s="102"/>
      <c r="HD27" s="102"/>
      <c r="HE27" s="102"/>
      <c r="HF27" s="102"/>
      <c r="HG27" s="102"/>
      <c r="HH27" s="102"/>
      <c r="HI27" s="102"/>
      <c r="HJ27" s="102"/>
      <c r="HK27" s="102"/>
      <c r="HL27" s="102"/>
      <c r="HM27" s="102"/>
      <c r="HN27" s="102"/>
      <c r="HO27" s="102"/>
      <c r="HP27" s="102"/>
      <c r="HQ27" s="102"/>
      <c r="HR27" s="102"/>
      <c r="HS27" s="102"/>
      <c r="HT27" s="102"/>
      <c r="HU27" s="102"/>
      <c r="HV27" s="102"/>
      <c r="HW27" s="102"/>
      <c r="HX27" s="102"/>
      <c r="HY27" s="102"/>
      <c r="HZ27" s="102"/>
      <c r="IA27" s="102"/>
      <c r="IB27" s="102"/>
      <c r="IC27" s="102"/>
      <c r="ID27" s="102"/>
      <c r="IE27" s="102"/>
      <c r="IF27" s="102"/>
      <c r="IG27" s="102"/>
      <c r="IH27" s="102"/>
      <c r="II27" s="102"/>
      <c r="IJ27" s="102"/>
      <c r="IK27" s="102"/>
      <c r="IL27" s="102"/>
    </row>
    <row r="28" spans="1:246" s="108" customFormat="1" ht="32">
      <c r="A28" s="122">
        <v>19</v>
      </c>
      <c r="B28" s="116" t="s">
        <v>79</v>
      </c>
      <c r="C28" s="117" t="s">
        <v>2</v>
      </c>
      <c r="D28" s="136">
        <v>4</v>
      </c>
      <c r="E28" s="136"/>
      <c r="F28" s="136"/>
      <c r="G28" s="178"/>
      <c r="H28" s="106"/>
      <c r="I28" s="106"/>
      <c r="J28" s="106"/>
      <c r="K28" s="106"/>
      <c r="L28" s="106"/>
      <c r="M28" s="106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  <c r="HH28" s="107"/>
      <c r="HI28" s="107"/>
      <c r="HJ28" s="107"/>
      <c r="HK28" s="107"/>
      <c r="HL28" s="107"/>
      <c r="HM28" s="107"/>
      <c r="HN28" s="107"/>
      <c r="HO28" s="107"/>
      <c r="HP28" s="107"/>
      <c r="HQ28" s="107"/>
      <c r="HR28" s="107"/>
      <c r="HS28" s="107"/>
      <c r="HT28" s="107"/>
      <c r="HU28" s="107"/>
      <c r="HV28" s="107"/>
      <c r="HW28" s="107"/>
      <c r="HX28" s="107"/>
      <c r="HY28" s="107"/>
      <c r="HZ28" s="107"/>
      <c r="IA28" s="107"/>
      <c r="IB28" s="107"/>
      <c r="IC28" s="107"/>
      <c r="ID28" s="107"/>
      <c r="IE28" s="107"/>
      <c r="IF28" s="107"/>
      <c r="IG28" s="107"/>
      <c r="IH28" s="107"/>
      <c r="II28" s="107"/>
      <c r="IJ28" s="107"/>
      <c r="IK28" s="107"/>
      <c r="IL28" s="107"/>
    </row>
    <row r="29" spans="1:246">
      <c r="A29" s="122">
        <v>20</v>
      </c>
      <c r="B29" s="125" t="s">
        <v>104</v>
      </c>
      <c r="C29" s="126" t="s">
        <v>47</v>
      </c>
      <c r="D29" s="136">
        <v>30</v>
      </c>
      <c r="E29" s="136"/>
      <c r="F29" s="136"/>
      <c r="G29" s="148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</row>
    <row r="30" spans="1:246" ht="48">
      <c r="A30" s="122">
        <v>21</v>
      </c>
      <c r="B30" s="116" t="s">
        <v>105</v>
      </c>
      <c r="C30" s="122" t="s">
        <v>47</v>
      </c>
      <c r="D30" s="136">
        <v>52</v>
      </c>
      <c r="E30" s="136"/>
      <c r="F30" s="136"/>
      <c r="G30" s="178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  <c r="FH30" s="102"/>
      <c r="FI30" s="102"/>
      <c r="FJ30" s="102"/>
      <c r="FK30" s="102"/>
      <c r="FL30" s="102"/>
      <c r="FM30" s="102"/>
      <c r="FN30" s="102"/>
      <c r="FO30" s="102"/>
      <c r="FP30" s="102"/>
      <c r="FQ30" s="102"/>
      <c r="FR30" s="102"/>
      <c r="FS30" s="102"/>
      <c r="FT30" s="102"/>
      <c r="FU30" s="102"/>
      <c r="FV30" s="102"/>
      <c r="FW30" s="102"/>
      <c r="FX30" s="102"/>
      <c r="FY30" s="102"/>
      <c r="FZ30" s="102"/>
      <c r="GA30" s="102"/>
      <c r="GB30" s="102"/>
      <c r="GC30" s="102"/>
      <c r="GD30" s="102"/>
      <c r="GE30" s="102"/>
      <c r="GF30" s="102"/>
      <c r="GG30" s="102"/>
      <c r="GH30" s="102"/>
      <c r="GI30" s="102"/>
      <c r="GJ30" s="102"/>
      <c r="GK30" s="102"/>
      <c r="GL30" s="102"/>
      <c r="GM30" s="102"/>
      <c r="GN30" s="102"/>
      <c r="GO30" s="102"/>
      <c r="GP30" s="102"/>
      <c r="GQ30" s="102"/>
      <c r="GR30" s="102"/>
      <c r="GS30" s="102"/>
      <c r="GT30" s="102"/>
      <c r="GU30" s="102"/>
      <c r="GV30" s="102"/>
      <c r="GW30" s="102"/>
      <c r="GX30" s="102"/>
      <c r="GY30" s="102"/>
      <c r="GZ30" s="102"/>
      <c r="HA30" s="102"/>
      <c r="HB30" s="102"/>
      <c r="HC30" s="102"/>
      <c r="HD30" s="102"/>
      <c r="HE30" s="102"/>
      <c r="HF30" s="102"/>
      <c r="HG30" s="102"/>
      <c r="HH30" s="102"/>
      <c r="HI30" s="102"/>
      <c r="HJ30" s="102"/>
      <c r="HK30" s="102"/>
      <c r="HL30" s="102"/>
      <c r="HM30" s="102"/>
      <c r="HN30" s="102"/>
      <c r="HO30" s="102"/>
      <c r="HP30" s="102"/>
      <c r="HQ30" s="102"/>
      <c r="HR30" s="102"/>
      <c r="HS30" s="102"/>
      <c r="HT30" s="102"/>
      <c r="HU30" s="102"/>
      <c r="HV30" s="102"/>
      <c r="HW30" s="102"/>
      <c r="HX30" s="102"/>
      <c r="HY30" s="102"/>
      <c r="HZ30" s="102"/>
      <c r="IA30" s="102"/>
      <c r="IB30" s="102"/>
      <c r="IC30" s="102"/>
      <c r="ID30" s="102"/>
      <c r="IE30" s="102"/>
      <c r="IF30" s="102"/>
      <c r="IG30" s="102"/>
      <c r="IH30" s="102"/>
      <c r="II30" s="102"/>
      <c r="IJ30" s="102"/>
      <c r="IK30" s="102"/>
      <c r="IL30" s="102"/>
    </row>
    <row r="31" spans="1:246" ht="32">
      <c r="A31" s="122">
        <v>22</v>
      </c>
      <c r="B31" s="116" t="s">
        <v>106</v>
      </c>
      <c r="C31" s="122" t="s">
        <v>47</v>
      </c>
      <c r="D31" s="136">
        <v>5</v>
      </c>
      <c r="E31" s="136"/>
      <c r="F31" s="136"/>
      <c r="G31" s="178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2"/>
      <c r="FF31" s="102"/>
      <c r="FG31" s="102"/>
      <c r="FH31" s="102"/>
      <c r="FI31" s="102"/>
      <c r="FJ31" s="102"/>
      <c r="FK31" s="102"/>
      <c r="FL31" s="102"/>
      <c r="FM31" s="102"/>
      <c r="FN31" s="102"/>
      <c r="FO31" s="102"/>
      <c r="FP31" s="102"/>
      <c r="FQ31" s="102"/>
      <c r="FR31" s="102"/>
      <c r="FS31" s="102"/>
      <c r="FT31" s="102"/>
      <c r="FU31" s="102"/>
      <c r="FV31" s="102"/>
      <c r="FW31" s="102"/>
      <c r="FX31" s="102"/>
      <c r="FY31" s="102"/>
      <c r="FZ31" s="102"/>
      <c r="GA31" s="102"/>
      <c r="GB31" s="102"/>
      <c r="GC31" s="102"/>
      <c r="GD31" s="102"/>
      <c r="GE31" s="102"/>
      <c r="GF31" s="102"/>
      <c r="GG31" s="102"/>
      <c r="GH31" s="102"/>
      <c r="GI31" s="102"/>
      <c r="GJ31" s="102"/>
      <c r="GK31" s="102"/>
      <c r="GL31" s="102"/>
      <c r="GM31" s="102"/>
      <c r="GN31" s="102"/>
      <c r="GO31" s="102"/>
      <c r="GP31" s="102"/>
      <c r="GQ31" s="102"/>
      <c r="GR31" s="102"/>
      <c r="GS31" s="102"/>
      <c r="GT31" s="102"/>
      <c r="GU31" s="102"/>
      <c r="GV31" s="102"/>
      <c r="GW31" s="102"/>
      <c r="GX31" s="102"/>
      <c r="GY31" s="102"/>
      <c r="GZ31" s="102"/>
      <c r="HA31" s="102"/>
      <c r="HB31" s="102"/>
      <c r="HC31" s="102"/>
      <c r="HD31" s="102"/>
      <c r="HE31" s="102"/>
      <c r="HF31" s="102"/>
      <c r="HG31" s="102"/>
      <c r="HH31" s="102"/>
      <c r="HI31" s="102"/>
      <c r="HJ31" s="102"/>
      <c r="HK31" s="102"/>
      <c r="HL31" s="102"/>
      <c r="HM31" s="102"/>
      <c r="HN31" s="102"/>
      <c r="HO31" s="102"/>
      <c r="HP31" s="102"/>
      <c r="HQ31" s="102"/>
      <c r="HR31" s="102"/>
      <c r="HS31" s="102"/>
      <c r="HT31" s="102"/>
      <c r="HU31" s="102"/>
      <c r="HV31" s="102"/>
      <c r="HW31" s="102"/>
      <c r="HX31" s="102"/>
      <c r="HY31" s="102"/>
      <c r="HZ31" s="102"/>
      <c r="IA31" s="102"/>
      <c r="IB31" s="102"/>
      <c r="IC31" s="102"/>
      <c r="ID31" s="102"/>
      <c r="IE31" s="102"/>
      <c r="IF31" s="102"/>
      <c r="IG31" s="102"/>
      <c r="IH31" s="102"/>
      <c r="II31" s="102"/>
      <c r="IJ31" s="102"/>
      <c r="IK31" s="102"/>
      <c r="IL31" s="102"/>
    </row>
    <row r="32" spans="1:246" ht="48">
      <c r="A32" s="122">
        <v>23</v>
      </c>
      <c r="B32" s="116" t="s">
        <v>107</v>
      </c>
      <c r="C32" s="122" t="s">
        <v>47</v>
      </c>
      <c r="D32" s="136">
        <v>21</v>
      </c>
      <c r="E32" s="136"/>
      <c r="F32" s="136"/>
      <c r="G32" s="178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2"/>
      <c r="ER32" s="102"/>
      <c r="ES32" s="102"/>
      <c r="ET32" s="102"/>
      <c r="EU32" s="102"/>
      <c r="EV32" s="102"/>
      <c r="EW32" s="102"/>
      <c r="EX32" s="102"/>
      <c r="EY32" s="102"/>
      <c r="EZ32" s="102"/>
      <c r="FA32" s="102"/>
      <c r="FB32" s="102"/>
      <c r="FC32" s="102"/>
      <c r="FD32" s="102"/>
      <c r="FE32" s="102"/>
      <c r="FF32" s="102"/>
      <c r="FG32" s="102"/>
      <c r="FH32" s="102"/>
      <c r="FI32" s="102"/>
      <c r="FJ32" s="102"/>
      <c r="FK32" s="102"/>
      <c r="FL32" s="102"/>
      <c r="FM32" s="102"/>
      <c r="FN32" s="102"/>
      <c r="FO32" s="102"/>
      <c r="FP32" s="102"/>
      <c r="FQ32" s="102"/>
      <c r="FR32" s="102"/>
      <c r="FS32" s="102"/>
      <c r="FT32" s="102"/>
      <c r="FU32" s="102"/>
      <c r="FV32" s="102"/>
      <c r="FW32" s="102"/>
      <c r="FX32" s="102"/>
      <c r="FY32" s="102"/>
      <c r="FZ32" s="102"/>
      <c r="GA32" s="102"/>
      <c r="GB32" s="102"/>
      <c r="GC32" s="102"/>
      <c r="GD32" s="102"/>
      <c r="GE32" s="102"/>
      <c r="GF32" s="102"/>
      <c r="GG32" s="102"/>
      <c r="GH32" s="102"/>
      <c r="GI32" s="102"/>
      <c r="GJ32" s="102"/>
      <c r="GK32" s="102"/>
      <c r="GL32" s="102"/>
      <c r="GM32" s="102"/>
      <c r="GN32" s="102"/>
      <c r="GO32" s="102"/>
      <c r="GP32" s="102"/>
      <c r="GQ32" s="102"/>
      <c r="GR32" s="102"/>
      <c r="GS32" s="102"/>
      <c r="GT32" s="102"/>
      <c r="GU32" s="102"/>
      <c r="GV32" s="102"/>
      <c r="GW32" s="102"/>
      <c r="GX32" s="102"/>
      <c r="GY32" s="102"/>
      <c r="GZ32" s="102"/>
      <c r="HA32" s="102"/>
      <c r="HB32" s="102"/>
      <c r="HC32" s="102"/>
      <c r="HD32" s="102"/>
      <c r="HE32" s="102"/>
      <c r="HF32" s="102"/>
      <c r="HG32" s="102"/>
      <c r="HH32" s="102"/>
      <c r="HI32" s="102"/>
      <c r="HJ32" s="102"/>
      <c r="HK32" s="102"/>
      <c r="HL32" s="102"/>
      <c r="HM32" s="102"/>
      <c r="HN32" s="102"/>
      <c r="HO32" s="102"/>
      <c r="HP32" s="102"/>
      <c r="HQ32" s="102"/>
      <c r="HR32" s="102"/>
      <c r="HS32" s="102"/>
      <c r="HT32" s="102"/>
      <c r="HU32" s="102"/>
      <c r="HV32" s="102"/>
      <c r="HW32" s="102"/>
      <c r="HX32" s="102"/>
      <c r="HY32" s="102"/>
      <c r="HZ32" s="102"/>
      <c r="IA32" s="102"/>
      <c r="IB32" s="102"/>
      <c r="IC32" s="102"/>
      <c r="ID32" s="102"/>
      <c r="IE32" s="102"/>
      <c r="IF32" s="102"/>
      <c r="IG32" s="102"/>
      <c r="IH32" s="102"/>
      <c r="II32" s="102"/>
      <c r="IJ32" s="102"/>
      <c r="IK32" s="102"/>
      <c r="IL32" s="102"/>
    </row>
    <row r="33" spans="1:246">
      <c r="A33" s="122">
        <v>24</v>
      </c>
      <c r="B33" s="123" t="s">
        <v>108</v>
      </c>
      <c r="C33" s="124" t="s">
        <v>2</v>
      </c>
      <c r="D33" s="136">
        <v>50</v>
      </c>
      <c r="E33" s="136"/>
      <c r="F33" s="136"/>
      <c r="G33" s="178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102"/>
      <c r="HY33" s="102"/>
      <c r="HZ33" s="102"/>
      <c r="IA33" s="102"/>
      <c r="IB33" s="102"/>
      <c r="IC33" s="102"/>
      <c r="ID33" s="102"/>
      <c r="IE33" s="102"/>
      <c r="IF33" s="102"/>
      <c r="IG33" s="102"/>
      <c r="IH33" s="102"/>
      <c r="II33" s="102"/>
      <c r="IJ33" s="102"/>
      <c r="IK33" s="102"/>
      <c r="IL33" s="102"/>
    </row>
    <row r="34" spans="1:246">
      <c r="A34" s="122">
        <v>25</v>
      </c>
      <c r="B34" s="123" t="s">
        <v>109</v>
      </c>
      <c r="C34" s="124" t="s">
        <v>2</v>
      </c>
      <c r="D34" s="136">
        <v>100</v>
      </c>
      <c r="E34" s="136"/>
      <c r="F34" s="136"/>
      <c r="G34" s="178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2"/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2"/>
      <c r="FL34" s="102"/>
      <c r="FM34" s="102"/>
      <c r="FN34" s="102"/>
      <c r="FO34" s="102"/>
      <c r="FP34" s="102"/>
      <c r="FQ34" s="102"/>
      <c r="FR34" s="102"/>
      <c r="FS34" s="102"/>
      <c r="FT34" s="102"/>
      <c r="FU34" s="102"/>
      <c r="FV34" s="102"/>
      <c r="FW34" s="102"/>
      <c r="FX34" s="102"/>
      <c r="FY34" s="102"/>
      <c r="FZ34" s="102"/>
      <c r="GA34" s="102"/>
      <c r="GB34" s="102"/>
      <c r="GC34" s="102"/>
      <c r="GD34" s="102"/>
      <c r="GE34" s="102"/>
      <c r="GF34" s="102"/>
      <c r="GG34" s="102"/>
      <c r="GH34" s="102"/>
      <c r="GI34" s="102"/>
      <c r="GJ34" s="102"/>
      <c r="GK34" s="102"/>
      <c r="GL34" s="102"/>
      <c r="GM34" s="102"/>
      <c r="GN34" s="102"/>
      <c r="GO34" s="102"/>
      <c r="GP34" s="102"/>
      <c r="GQ34" s="102"/>
      <c r="GR34" s="102"/>
      <c r="GS34" s="102"/>
      <c r="GT34" s="102"/>
      <c r="GU34" s="102"/>
      <c r="GV34" s="102"/>
      <c r="GW34" s="102"/>
      <c r="GX34" s="102"/>
      <c r="GY34" s="102"/>
      <c r="GZ34" s="102"/>
      <c r="HA34" s="102"/>
      <c r="HB34" s="102"/>
      <c r="HC34" s="102"/>
      <c r="HD34" s="102"/>
      <c r="HE34" s="102"/>
      <c r="HF34" s="102"/>
      <c r="HG34" s="102"/>
      <c r="HH34" s="102"/>
      <c r="HI34" s="102"/>
      <c r="HJ34" s="102"/>
      <c r="HK34" s="102"/>
      <c r="HL34" s="102"/>
      <c r="HM34" s="102"/>
      <c r="HN34" s="102"/>
      <c r="HO34" s="102"/>
      <c r="HP34" s="102"/>
      <c r="HQ34" s="102"/>
      <c r="HR34" s="102"/>
      <c r="HS34" s="102"/>
      <c r="HT34" s="102"/>
      <c r="HU34" s="102"/>
      <c r="HV34" s="102"/>
      <c r="HW34" s="102"/>
      <c r="HX34" s="102"/>
      <c r="HY34" s="102"/>
      <c r="HZ34" s="102"/>
      <c r="IA34" s="102"/>
      <c r="IB34" s="102"/>
      <c r="IC34" s="102"/>
      <c r="ID34" s="102"/>
      <c r="IE34" s="102"/>
      <c r="IF34" s="102"/>
      <c r="IG34" s="102"/>
      <c r="IH34" s="102"/>
      <c r="II34" s="102"/>
      <c r="IJ34" s="102"/>
      <c r="IK34" s="102"/>
      <c r="IL34" s="102"/>
    </row>
    <row r="35" spans="1:246" s="46" customFormat="1" ht="32">
      <c r="A35" s="122">
        <v>26</v>
      </c>
      <c r="B35" s="119" t="s">
        <v>110</v>
      </c>
      <c r="C35" s="120" t="s">
        <v>3</v>
      </c>
      <c r="D35" s="136">
        <v>50</v>
      </c>
      <c r="E35" s="136"/>
      <c r="F35" s="136"/>
      <c r="G35" s="181"/>
      <c r="H35" s="103"/>
      <c r="I35" s="103"/>
      <c r="J35" s="103"/>
      <c r="K35" s="103"/>
      <c r="L35" s="103"/>
      <c r="M35" s="103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  <c r="FF35" s="104"/>
      <c r="FG35" s="104"/>
      <c r="FH35" s="104"/>
      <c r="FI35" s="104"/>
      <c r="FJ35" s="104"/>
      <c r="FK35" s="104"/>
      <c r="FL35" s="104"/>
      <c r="FM35" s="104"/>
      <c r="FN35" s="104"/>
      <c r="FO35" s="104"/>
      <c r="FP35" s="104"/>
      <c r="FQ35" s="104"/>
      <c r="FR35" s="104"/>
      <c r="FS35" s="104"/>
      <c r="FT35" s="104"/>
      <c r="FU35" s="104"/>
      <c r="FV35" s="104"/>
      <c r="FW35" s="104"/>
      <c r="FX35" s="104"/>
      <c r="FY35" s="104"/>
      <c r="FZ35" s="104"/>
      <c r="GA35" s="104"/>
      <c r="GB35" s="104"/>
      <c r="GC35" s="104"/>
      <c r="GD35" s="104"/>
      <c r="GE35" s="104"/>
      <c r="GF35" s="104"/>
      <c r="GG35" s="104"/>
      <c r="GH35" s="104"/>
      <c r="GI35" s="104"/>
      <c r="GJ35" s="104"/>
      <c r="GK35" s="104"/>
      <c r="GL35" s="104"/>
      <c r="GM35" s="104"/>
      <c r="GN35" s="104"/>
      <c r="GO35" s="104"/>
      <c r="GP35" s="104"/>
      <c r="GQ35" s="104"/>
      <c r="GR35" s="104"/>
      <c r="GS35" s="104"/>
      <c r="GT35" s="104"/>
      <c r="GU35" s="104"/>
      <c r="GV35" s="104"/>
      <c r="GW35" s="104"/>
      <c r="GX35" s="104"/>
      <c r="GY35" s="104"/>
      <c r="GZ35" s="104"/>
      <c r="HA35" s="104"/>
      <c r="HB35" s="104"/>
      <c r="HC35" s="104"/>
      <c r="HD35" s="104"/>
      <c r="HE35" s="104"/>
      <c r="HF35" s="104"/>
      <c r="HG35" s="104"/>
      <c r="HH35" s="104"/>
      <c r="HI35" s="104"/>
      <c r="HJ35" s="104"/>
      <c r="HK35" s="104"/>
      <c r="HL35" s="104"/>
      <c r="HM35" s="104"/>
      <c r="HN35" s="104"/>
      <c r="HO35" s="104"/>
      <c r="HP35" s="104"/>
      <c r="HQ35" s="104"/>
      <c r="HR35" s="104"/>
      <c r="HS35" s="104"/>
      <c r="HT35" s="104"/>
      <c r="HU35" s="104"/>
      <c r="HV35" s="104"/>
      <c r="HW35" s="104"/>
      <c r="HX35" s="104"/>
      <c r="HY35" s="104"/>
      <c r="HZ35" s="104"/>
      <c r="IA35" s="104"/>
      <c r="IB35" s="104"/>
      <c r="IC35" s="104"/>
      <c r="ID35" s="104"/>
      <c r="IE35" s="104"/>
      <c r="IF35" s="104"/>
      <c r="IG35" s="104"/>
    </row>
    <row r="36" spans="1:246" s="109" customFormat="1">
      <c r="A36" s="122">
        <v>27</v>
      </c>
      <c r="B36" s="179" t="s">
        <v>82</v>
      </c>
      <c r="C36" s="117"/>
      <c r="D36" s="136"/>
      <c r="E36" s="136"/>
      <c r="F36" s="136"/>
      <c r="G36" s="180"/>
    </row>
    <row r="37" spans="1:246" s="105" customFormat="1" ht="58.5" customHeight="1">
      <c r="A37" s="122">
        <v>28</v>
      </c>
      <c r="B37" s="121" t="s">
        <v>83</v>
      </c>
      <c r="C37" s="117" t="s">
        <v>47</v>
      </c>
      <c r="D37" s="136">
        <v>3</v>
      </c>
      <c r="E37" s="136"/>
      <c r="F37" s="136"/>
      <c r="G37" s="178"/>
      <c r="H37" s="97"/>
      <c r="I37" s="97"/>
      <c r="J37" s="97"/>
      <c r="K37" s="97"/>
      <c r="L37" s="97"/>
      <c r="M37" s="97"/>
      <c r="N37" s="97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102"/>
      <c r="DB37" s="102"/>
      <c r="DC37" s="102"/>
      <c r="DD37" s="102"/>
      <c r="DE37" s="102"/>
      <c r="DF37" s="102"/>
      <c r="DG37" s="102"/>
      <c r="DH37" s="102"/>
      <c r="DI37" s="102"/>
      <c r="DJ37" s="102"/>
      <c r="DK37" s="102"/>
      <c r="DL37" s="102"/>
      <c r="DM37" s="102"/>
      <c r="DN37" s="102"/>
      <c r="DO37" s="102"/>
      <c r="DP37" s="102"/>
      <c r="DQ37" s="102"/>
      <c r="DR37" s="102"/>
      <c r="DS37" s="102"/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2"/>
      <c r="EF37" s="102"/>
      <c r="EG37" s="102"/>
      <c r="EH37" s="102"/>
      <c r="EI37" s="102"/>
      <c r="EJ37" s="102"/>
      <c r="EK37" s="102"/>
      <c r="EL37" s="102"/>
      <c r="EM37" s="102"/>
      <c r="EN37" s="102"/>
      <c r="EO37" s="102"/>
      <c r="EP37" s="102"/>
      <c r="EQ37" s="102"/>
      <c r="ER37" s="102"/>
      <c r="ES37" s="102"/>
      <c r="ET37" s="102"/>
      <c r="EU37" s="102"/>
      <c r="EV37" s="102"/>
      <c r="EW37" s="102"/>
      <c r="EX37" s="102"/>
      <c r="EY37" s="102"/>
      <c r="EZ37" s="102"/>
      <c r="FA37" s="102"/>
      <c r="FB37" s="102"/>
      <c r="FC37" s="102"/>
      <c r="FD37" s="102"/>
      <c r="FE37" s="102"/>
      <c r="FF37" s="102"/>
      <c r="FG37" s="102"/>
      <c r="FH37" s="102"/>
      <c r="FI37" s="102"/>
      <c r="FJ37" s="102"/>
      <c r="FK37" s="102"/>
      <c r="FL37" s="102"/>
      <c r="FM37" s="102"/>
      <c r="FN37" s="102"/>
      <c r="FO37" s="102"/>
      <c r="FP37" s="102"/>
      <c r="FQ37" s="102"/>
      <c r="FR37" s="102"/>
      <c r="FS37" s="102"/>
      <c r="FT37" s="102"/>
      <c r="FU37" s="102"/>
      <c r="FV37" s="102"/>
      <c r="FW37" s="102"/>
      <c r="FX37" s="102"/>
      <c r="FY37" s="102"/>
      <c r="FZ37" s="102"/>
      <c r="GA37" s="102"/>
      <c r="GB37" s="102"/>
      <c r="GC37" s="102"/>
      <c r="GD37" s="102"/>
      <c r="GE37" s="102"/>
      <c r="GF37" s="102"/>
      <c r="GG37" s="102"/>
      <c r="GH37" s="102"/>
      <c r="GI37" s="102"/>
      <c r="GJ37" s="102"/>
      <c r="GK37" s="102"/>
      <c r="GL37" s="102"/>
      <c r="GM37" s="102"/>
      <c r="GN37" s="102"/>
      <c r="GO37" s="102"/>
      <c r="GP37" s="102"/>
      <c r="GQ37" s="102"/>
      <c r="GR37" s="102"/>
      <c r="GS37" s="102"/>
      <c r="GT37" s="102"/>
      <c r="GU37" s="102"/>
      <c r="GV37" s="102"/>
      <c r="GW37" s="102"/>
      <c r="GX37" s="102"/>
      <c r="GY37" s="102"/>
      <c r="GZ37" s="102"/>
      <c r="HA37" s="102"/>
      <c r="HB37" s="102"/>
      <c r="HC37" s="102"/>
      <c r="HD37" s="102"/>
      <c r="HE37" s="102"/>
      <c r="HF37" s="102"/>
      <c r="HG37" s="102"/>
      <c r="HH37" s="102"/>
      <c r="HI37" s="102"/>
      <c r="HJ37" s="102"/>
      <c r="HK37" s="102"/>
      <c r="HL37" s="102"/>
      <c r="HM37" s="102"/>
      <c r="HN37" s="102"/>
      <c r="HO37" s="102"/>
      <c r="HP37" s="102"/>
      <c r="HQ37" s="102"/>
      <c r="HR37" s="102"/>
      <c r="HS37" s="102"/>
      <c r="HT37" s="102"/>
      <c r="HU37" s="102"/>
      <c r="HV37" s="102"/>
      <c r="HW37" s="102"/>
      <c r="HX37" s="102"/>
      <c r="HY37" s="102"/>
      <c r="HZ37" s="102"/>
      <c r="IA37" s="102"/>
      <c r="IB37" s="102"/>
      <c r="IC37" s="102"/>
      <c r="ID37" s="102"/>
      <c r="IE37" s="102"/>
      <c r="IF37" s="102"/>
      <c r="IG37" s="102"/>
      <c r="IH37" s="102"/>
      <c r="II37" s="102"/>
      <c r="IJ37" s="102"/>
      <c r="IK37" s="102"/>
      <c r="IL37" s="102"/>
    </row>
    <row r="38" spans="1:246" s="105" customFormat="1" ht="58.5" customHeight="1">
      <c r="A38" s="122">
        <v>29</v>
      </c>
      <c r="B38" s="121" t="s">
        <v>111</v>
      </c>
      <c r="C38" s="117" t="s">
        <v>47</v>
      </c>
      <c r="D38" s="136">
        <v>3</v>
      </c>
      <c r="E38" s="136"/>
      <c r="F38" s="136"/>
      <c r="G38" s="178"/>
      <c r="H38" s="97"/>
      <c r="I38" s="97"/>
      <c r="J38" s="97"/>
      <c r="K38" s="97"/>
      <c r="L38" s="97"/>
      <c r="M38" s="97"/>
      <c r="N38" s="97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  <c r="CZ38" s="102"/>
      <c r="DA38" s="102"/>
      <c r="DB38" s="102"/>
      <c r="DC38" s="102"/>
      <c r="DD38" s="102"/>
      <c r="DE38" s="102"/>
      <c r="DF38" s="102"/>
      <c r="DG38" s="102"/>
      <c r="DH38" s="102"/>
      <c r="DI38" s="102"/>
      <c r="DJ38" s="102"/>
      <c r="DK38" s="102"/>
      <c r="DL38" s="102"/>
      <c r="DM38" s="102"/>
      <c r="DN38" s="102"/>
      <c r="DO38" s="102"/>
      <c r="DP38" s="102"/>
      <c r="DQ38" s="102"/>
      <c r="DR38" s="102"/>
      <c r="DS38" s="102"/>
      <c r="DT38" s="102"/>
      <c r="DU38" s="102"/>
      <c r="DV38" s="102"/>
      <c r="DW38" s="102"/>
      <c r="DX38" s="102"/>
      <c r="DY38" s="102"/>
      <c r="DZ38" s="102"/>
      <c r="EA38" s="102"/>
      <c r="EB38" s="102"/>
      <c r="EC38" s="102"/>
      <c r="ED38" s="102"/>
      <c r="EE38" s="102"/>
      <c r="EF38" s="102"/>
      <c r="EG38" s="102"/>
      <c r="EH38" s="102"/>
      <c r="EI38" s="102"/>
      <c r="EJ38" s="102"/>
      <c r="EK38" s="102"/>
      <c r="EL38" s="102"/>
      <c r="EM38" s="102"/>
      <c r="EN38" s="102"/>
      <c r="EO38" s="102"/>
      <c r="EP38" s="102"/>
      <c r="EQ38" s="102"/>
      <c r="ER38" s="102"/>
      <c r="ES38" s="102"/>
      <c r="ET38" s="102"/>
      <c r="EU38" s="102"/>
      <c r="EV38" s="102"/>
      <c r="EW38" s="102"/>
      <c r="EX38" s="102"/>
      <c r="EY38" s="102"/>
      <c r="EZ38" s="102"/>
      <c r="FA38" s="102"/>
      <c r="FB38" s="102"/>
      <c r="FC38" s="102"/>
      <c r="FD38" s="102"/>
      <c r="FE38" s="102"/>
      <c r="FF38" s="102"/>
      <c r="FG38" s="102"/>
      <c r="FH38" s="102"/>
      <c r="FI38" s="102"/>
      <c r="FJ38" s="102"/>
      <c r="FK38" s="102"/>
      <c r="FL38" s="102"/>
      <c r="FM38" s="102"/>
      <c r="FN38" s="102"/>
      <c r="FO38" s="102"/>
      <c r="FP38" s="102"/>
      <c r="FQ38" s="102"/>
      <c r="FR38" s="102"/>
      <c r="FS38" s="102"/>
      <c r="FT38" s="102"/>
      <c r="FU38" s="102"/>
      <c r="FV38" s="102"/>
      <c r="FW38" s="102"/>
      <c r="FX38" s="102"/>
      <c r="FY38" s="102"/>
      <c r="FZ38" s="102"/>
      <c r="GA38" s="102"/>
      <c r="GB38" s="102"/>
      <c r="GC38" s="102"/>
      <c r="GD38" s="102"/>
      <c r="GE38" s="102"/>
      <c r="GF38" s="102"/>
      <c r="GG38" s="102"/>
      <c r="GH38" s="102"/>
      <c r="GI38" s="102"/>
      <c r="GJ38" s="102"/>
      <c r="GK38" s="102"/>
      <c r="GL38" s="102"/>
      <c r="GM38" s="102"/>
      <c r="GN38" s="102"/>
      <c r="GO38" s="102"/>
      <c r="GP38" s="102"/>
      <c r="GQ38" s="102"/>
      <c r="GR38" s="102"/>
      <c r="GS38" s="102"/>
      <c r="GT38" s="102"/>
      <c r="GU38" s="102"/>
      <c r="GV38" s="102"/>
      <c r="GW38" s="102"/>
      <c r="GX38" s="102"/>
      <c r="GY38" s="102"/>
      <c r="GZ38" s="102"/>
      <c r="HA38" s="102"/>
      <c r="HB38" s="102"/>
      <c r="HC38" s="102"/>
      <c r="HD38" s="102"/>
      <c r="HE38" s="102"/>
      <c r="HF38" s="102"/>
      <c r="HG38" s="102"/>
      <c r="HH38" s="102"/>
      <c r="HI38" s="102"/>
      <c r="HJ38" s="102"/>
      <c r="HK38" s="102"/>
      <c r="HL38" s="102"/>
      <c r="HM38" s="102"/>
      <c r="HN38" s="102"/>
      <c r="HO38" s="102"/>
      <c r="HP38" s="102"/>
      <c r="HQ38" s="102"/>
      <c r="HR38" s="102"/>
      <c r="HS38" s="102"/>
      <c r="HT38" s="102"/>
      <c r="HU38" s="102"/>
      <c r="HV38" s="102"/>
      <c r="HW38" s="102"/>
      <c r="HX38" s="102"/>
      <c r="HY38" s="102"/>
      <c r="HZ38" s="102"/>
      <c r="IA38" s="102"/>
      <c r="IB38" s="102"/>
      <c r="IC38" s="102"/>
      <c r="ID38" s="102"/>
      <c r="IE38" s="102"/>
      <c r="IF38" s="102"/>
      <c r="IG38" s="102"/>
      <c r="IH38" s="102"/>
      <c r="II38" s="102"/>
      <c r="IJ38" s="102"/>
      <c r="IK38" s="102"/>
      <c r="IL38" s="102"/>
    </row>
    <row r="39" spans="1:246" s="105" customFormat="1" ht="58.5" customHeight="1">
      <c r="A39" s="122">
        <v>30</v>
      </c>
      <c r="B39" s="121" t="s">
        <v>85</v>
      </c>
      <c r="C39" s="117" t="s">
        <v>47</v>
      </c>
      <c r="D39" s="136">
        <v>1</v>
      </c>
      <c r="E39" s="136"/>
      <c r="F39" s="136"/>
      <c r="G39" s="178"/>
      <c r="H39" s="97"/>
      <c r="I39" s="97"/>
      <c r="J39" s="97"/>
      <c r="K39" s="97"/>
      <c r="L39" s="97"/>
      <c r="M39" s="97"/>
      <c r="N39" s="97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2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2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2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2"/>
      <c r="FF39" s="102"/>
      <c r="FG39" s="102"/>
      <c r="FH39" s="102"/>
      <c r="FI39" s="102"/>
      <c r="FJ39" s="102"/>
      <c r="FK39" s="102"/>
      <c r="FL39" s="102"/>
      <c r="FM39" s="102"/>
      <c r="FN39" s="102"/>
      <c r="FO39" s="102"/>
      <c r="FP39" s="102"/>
      <c r="FQ39" s="102"/>
      <c r="FR39" s="102"/>
      <c r="FS39" s="102"/>
      <c r="FT39" s="102"/>
      <c r="FU39" s="102"/>
      <c r="FV39" s="102"/>
      <c r="FW39" s="102"/>
      <c r="FX39" s="102"/>
      <c r="FY39" s="102"/>
      <c r="FZ39" s="102"/>
      <c r="GA39" s="102"/>
      <c r="GB39" s="102"/>
      <c r="GC39" s="102"/>
      <c r="GD39" s="102"/>
      <c r="GE39" s="102"/>
      <c r="GF39" s="102"/>
      <c r="GG39" s="102"/>
      <c r="GH39" s="102"/>
      <c r="GI39" s="102"/>
      <c r="GJ39" s="102"/>
      <c r="GK39" s="102"/>
      <c r="GL39" s="102"/>
      <c r="GM39" s="102"/>
      <c r="GN39" s="102"/>
      <c r="GO39" s="102"/>
      <c r="GP39" s="102"/>
      <c r="GQ39" s="102"/>
      <c r="GR39" s="102"/>
      <c r="GS39" s="102"/>
      <c r="GT39" s="102"/>
      <c r="GU39" s="102"/>
      <c r="GV39" s="102"/>
      <c r="GW39" s="102"/>
      <c r="GX39" s="102"/>
      <c r="GY39" s="102"/>
      <c r="GZ39" s="102"/>
      <c r="HA39" s="102"/>
      <c r="HB39" s="102"/>
      <c r="HC39" s="102"/>
      <c r="HD39" s="102"/>
      <c r="HE39" s="102"/>
      <c r="HF39" s="102"/>
      <c r="HG39" s="102"/>
      <c r="HH39" s="102"/>
      <c r="HI39" s="102"/>
      <c r="HJ39" s="102"/>
      <c r="HK39" s="102"/>
      <c r="HL39" s="102"/>
      <c r="HM39" s="102"/>
      <c r="HN39" s="102"/>
      <c r="HO39" s="102"/>
      <c r="HP39" s="102"/>
      <c r="HQ39" s="102"/>
      <c r="HR39" s="102"/>
      <c r="HS39" s="102"/>
      <c r="HT39" s="102"/>
      <c r="HU39" s="102"/>
      <c r="HV39" s="102"/>
      <c r="HW39" s="102"/>
      <c r="HX39" s="102"/>
      <c r="HY39" s="102"/>
      <c r="HZ39" s="102"/>
      <c r="IA39" s="102"/>
      <c r="IB39" s="102"/>
      <c r="IC39" s="102"/>
      <c r="ID39" s="102"/>
      <c r="IE39" s="102"/>
      <c r="IF39" s="102"/>
      <c r="IG39" s="102"/>
      <c r="IH39" s="102"/>
      <c r="II39" s="102"/>
      <c r="IJ39" s="102"/>
      <c r="IK39" s="102"/>
      <c r="IL39" s="102"/>
    </row>
    <row r="40" spans="1:246" ht="58.5" customHeight="1">
      <c r="A40" s="122">
        <v>31</v>
      </c>
      <c r="B40" s="121" t="s">
        <v>86</v>
      </c>
      <c r="C40" s="122" t="s">
        <v>47</v>
      </c>
      <c r="D40" s="136">
        <v>14</v>
      </c>
      <c r="E40" s="136"/>
      <c r="F40" s="136"/>
      <c r="G40" s="178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  <c r="FF40" s="102"/>
      <c r="FG40" s="102"/>
      <c r="FH40" s="102"/>
      <c r="FI40" s="102"/>
      <c r="FJ40" s="102"/>
      <c r="FK40" s="102"/>
      <c r="FL40" s="102"/>
      <c r="FM40" s="102"/>
      <c r="FN40" s="102"/>
      <c r="FO40" s="102"/>
      <c r="FP40" s="102"/>
      <c r="FQ40" s="102"/>
      <c r="FR40" s="102"/>
      <c r="FS40" s="102"/>
      <c r="FT40" s="102"/>
      <c r="FU40" s="102"/>
      <c r="FV40" s="102"/>
      <c r="FW40" s="102"/>
      <c r="FX40" s="102"/>
      <c r="FY40" s="102"/>
      <c r="FZ40" s="102"/>
      <c r="GA40" s="102"/>
      <c r="GB40" s="102"/>
      <c r="GC40" s="102"/>
      <c r="GD40" s="102"/>
      <c r="GE40" s="102"/>
      <c r="GF40" s="102"/>
      <c r="GG40" s="102"/>
      <c r="GH40" s="102"/>
      <c r="GI40" s="102"/>
      <c r="GJ40" s="102"/>
      <c r="GK40" s="102"/>
      <c r="GL40" s="102"/>
      <c r="GM40" s="102"/>
      <c r="GN40" s="102"/>
      <c r="GO40" s="102"/>
      <c r="GP40" s="102"/>
      <c r="GQ40" s="102"/>
      <c r="GR40" s="102"/>
      <c r="GS40" s="102"/>
      <c r="GT40" s="102"/>
      <c r="GU40" s="102"/>
      <c r="GV40" s="102"/>
      <c r="GW40" s="102"/>
      <c r="GX40" s="102"/>
      <c r="GY40" s="102"/>
      <c r="GZ40" s="102"/>
      <c r="HA40" s="102"/>
      <c r="HB40" s="102"/>
      <c r="HC40" s="102"/>
      <c r="HD40" s="102"/>
      <c r="HE40" s="102"/>
      <c r="HF40" s="102"/>
      <c r="HG40" s="102"/>
      <c r="HH40" s="102"/>
      <c r="HI40" s="102"/>
      <c r="HJ40" s="102"/>
      <c r="HK40" s="102"/>
      <c r="HL40" s="102"/>
      <c r="HM40" s="102"/>
      <c r="HN40" s="102"/>
      <c r="HO40" s="102"/>
      <c r="HP40" s="102"/>
      <c r="HQ40" s="102"/>
      <c r="HR40" s="102"/>
      <c r="HS40" s="102"/>
      <c r="HT40" s="102"/>
      <c r="HU40" s="102"/>
      <c r="HV40" s="102"/>
      <c r="HW40" s="102"/>
      <c r="HX40" s="102"/>
      <c r="HY40" s="102"/>
      <c r="HZ40" s="102"/>
      <c r="IA40" s="102"/>
      <c r="IB40" s="102"/>
      <c r="IC40" s="102"/>
      <c r="ID40" s="102"/>
      <c r="IE40" s="102"/>
      <c r="IF40" s="102"/>
      <c r="IG40" s="102"/>
      <c r="IH40" s="102"/>
      <c r="II40" s="102"/>
      <c r="IJ40" s="102"/>
      <c r="IK40" s="102"/>
      <c r="IL40" s="102"/>
    </row>
    <row r="41" spans="1:246" ht="58.5" customHeight="1">
      <c r="A41" s="122">
        <v>32</v>
      </c>
      <c r="B41" s="121" t="s">
        <v>87</v>
      </c>
      <c r="C41" s="122" t="s">
        <v>47</v>
      </c>
      <c r="D41" s="136">
        <v>2</v>
      </c>
      <c r="E41" s="136"/>
      <c r="F41" s="136"/>
      <c r="G41" s="178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  <c r="FF41" s="102"/>
      <c r="FG41" s="102"/>
      <c r="FH41" s="102"/>
      <c r="FI41" s="102"/>
      <c r="FJ41" s="102"/>
      <c r="FK41" s="102"/>
      <c r="FL41" s="102"/>
      <c r="FM41" s="102"/>
      <c r="FN41" s="102"/>
      <c r="FO41" s="102"/>
      <c r="FP41" s="102"/>
      <c r="FQ41" s="102"/>
      <c r="FR41" s="102"/>
      <c r="FS41" s="102"/>
      <c r="FT41" s="102"/>
      <c r="FU41" s="102"/>
      <c r="FV41" s="102"/>
      <c r="FW41" s="102"/>
      <c r="FX41" s="102"/>
      <c r="FY41" s="102"/>
      <c r="FZ41" s="102"/>
      <c r="GA41" s="102"/>
      <c r="GB41" s="102"/>
      <c r="GC41" s="102"/>
      <c r="GD41" s="102"/>
      <c r="GE41" s="102"/>
      <c r="GF41" s="102"/>
      <c r="GG41" s="102"/>
      <c r="GH41" s="102"/>
      <c r="GI41" s="102"/>
      <c r="GJ41" s="102"/>
      <c r="GK41" s="102"/>
      <c r="GL41" s="102"/>
      <c r="GM41" s="102"/>
      <c r="GN41" s="102"/>
      <c r="GO41" s="102"/>
      <c r="GP41" s="102"/>
      <c r="GQ41" s="102"/>
      <c r="GR41" s="102"/>
      <c r="GS41" s="102"/>
      <c r="GT41" s="102"/>
      <c r="GU41" s="102"/>
      <c r="GV41" s="102"/>
      <c r="GW41" s="102"/>
      <c r="GX41" s="102"/>
      <c r="GY41" s="102"/>
      <c r="GZ41" s="102"/>
      <c r="HA41" s="102"/>
      <c r="HB41" s="102"/>
      <c r="HC41" s="102"/>
      <c r="HD41" s="102"/>
      <c r="HE41" s="102"/>
      <c r="HF41" s="102"/>
      <c r="HG41" s="102"/>
      <c r="HH41" s="102"/>
      <c r="HI41" s="102"/>
      <c r="HJ41" s="102"/>
      <c r="HK41" s="102"/>
      <c r="HL41" s="102"/>
      <c r="HM41" s="102"/>
      <c r="HN41" s="102"/>
      <c r="HO41" s="102"/>
      <c r="HP41" s="102"/>
      <c r="HQ41" s="102"/>
      <c r="HR41" s="102"/>
      <c r="HS41" s="102"/>
      <c r="HT41" s="102"/>
      <c r="HU41" s="102"/>
      <c r="HV41" s="102"/>
      <c r="HW41" s="102"/>
      <c r="HX41" s="102"/>
      <c r="HY41" s="102"/>
      <c r="HZ41" s="102"/>
      <c r="IA41" s="102"/>
      <c r="IB41" s="102"/>
      <c r="IC41" s="102"/>
      <c r="ID41" s="102"/>
      <c r="IE41" s="102"/>
      <c r="IF41" s="102"/>
      <c r="IG41" s="102"/>
      <c r="IH41" s="102"/>
      <c r="II41" s="102"/>
      <c r="IJ41" s="102"/>
      <c r="IK41" s="102"/>
      <c r="IL41" s="102"/>
    </row>
    <row r="42" spans="1:246" ht="58.5" customHeight="1">
      <c r="A42" s="122">
        <v>33</v>
      </c>
      <c r="B42" s="121" t="s">
        <v>112</v>
      </c>
      <c r="C42" s="122" t="s">
        <v>47</v>
      </c>
      <c r="D42" s="136">
        <v>3</v>
      </c>
      <c r="E42" s="136"/>
      <c r="F42" s="136"/>
      <c r="G42" s="178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2"/>
      <c r="EY42" s="102"/>
      <c r="EZ42" s="102"/>
      <c r="FA42" s="102"/>
      <c r="FB42" s="102"/>
      <c r="FC42" s="102"/>
      <c r="FD42" s="102"/>
      <c r="FE42" s="102"/>
      <c r="FF42" s="102"/>
      <c r="FG42" s="102"/>
      <c r="FH42" s="102"/>
      <c r="FI42" s="102"/>
      <c r="FJ42" s="102"/>
      <c r="FK42" s="102"/>
      <c r="FL42" s="102"/>
      <c r="FM42" s="102"/>
      <c r="FN42" s="102"/>
      <c r="FO42" s="102"/>
      <c r="FP42" s="102"/>
      <c r="FQ42" s="102"/>
      <c r="FR42" s="102"/>
      <c r="FS42" s="102"/>
      <c r="FT42" s="102"/>
      <c r="FU42" s="102"/>
      <c r="FV42" s="102"/>
      <c r="FW42" s="102"/>
      <c r="FX42" s="102"/>
      <c r="FY42" s="102"/>
      <c r="FZ42" s="102"/>
      <c r="GA42" s="102"/>
      <c r="GB42" s="102"/>
      <c r="GC42" s="102"/>
      <c r="GD42" s="102"/>
      <c r="GE42" s="102"/>
      <c r="GF42" s="102"/>
      <c r="GG42" s="102"/>
      <c r="GH42" s="102"/>
      <c r="GI42" s="102"/>
      <c r="GJ42" s="102"/>
      <c r="GK42" s="102"/>
      <c r="GL42" s="102"/>
      <c r="GM42" s="102"/>
      <c r="GN42" s="102"/>
      <c r="GO42" s="102"/>
      <c r="GP42" s="102"/>
      <c r="GQ42" s="102"/>
      <c r="GR42" s="102"/>
      <c r="GS42" s="102"/>
      <c r="GT42" s="102"/>
      <c r="GU42" s="102"/>
      <c r="GV42" s="102"/>
      <c r="GW42" s="102"/>
      <c r="GX42" s="102"/>
      <c r="GY42" s="102"/>
      <c r="GZ42" s="102"/>
      <c r="HA42" s="102"/>
      <c r="HB42" s="102"/>
      <c r="HC42" s="102"/>
      <c r="HD42" s="102"/>
      <c r="HE42" s="102"/>
      <c r="HF42" s="102"/>
      <c r="HG42" s="102"/>
      <c r="HH42" s="102"/>
      <c r="HI42" s="102"/>
      <c r="HJ42" s="102"/>
      <c r="HK42" s="102"/>
      <c r="HL42" s="102"/>
      <c r="HM42" s="102"/>
      <c r="HN42" s="102"/>
      <c r="HO42" s="102"/>
      <c r="HP42" s="102"/>
      <c r="HQ42" s="102"/>
      <c r="HR42" s="102"/>
      <c r="HS42" s="102"/>
      <c r="HT42" s="102"/>
      <c r="HU42" s="102"/>
      <c r="HV42" s="102"/>
      <c r="HW42" s="102"/>
      <c r="HX42" s="102"/>
      <c r="HY42" s="102"/>
      <c r="HZ42" s="102"/>
      <c r="IA42" s="102"/>
      <c r="IB42" s="102"/>
      <c r="IC42" s="102"/>
      <c r="ID42" s="102"/>
      <c r="IE42" s="102"/>
      <c r="IF42" s="102"/>
      <c r="IG42" s="102"/>
      <c r="IH42" s="102"/>
      <c r="II42" s="102"/>
      <c r="IJ42" s="102"/>
      <c r="IK42" s="102"/>
      <c r="IL42" s="102"/>
    </row>
    <row r="43" spans="1:246" s="94" customFormat="1" ht="32">
      <c r="A43" s="122">
        <v>34</v>
      </c>
      <c r="B43" s="121" t="s">
        <v>113</v>
      </c>
      <c r="C43" s="72" t="s">
        <v>2</v>
      </c>
      <c r="D43" s="136">
        <v>1</v>
      </c>
      <c r="E43" s="136"/>
      <c r="F43" s="136"/>
      <c r="G43" s="180"/>
    </row>
    <row r="44" spans="1:246" s="105" customFormat="1" ht="29">
      <c r="A44" s="122">
        <v>35</v>
      </c>
      <c r="B44" s="54" t="s">
        <v>115</v>
      </c>
      <c r="C44" s="117" t="s">
        <v>47</v>
      </c>
      <c r="D44" s="136">
        <v>5</v>
      </c>
      <c r="E44" s="136"/>
      <c r="F44" s="136"/>
      <c r="G44" s="178"/>
      <c r="H44" s="97"/>
      <c r="I44" s="97"/>
      <c r="J44" s="97"/>
      <c r="K44" s="97"/>
      <c r="L44" s="97"/>
      <c r="M44" s="97"/>
      <c r="N44" s="97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2"/>
      <c r="ER44" s="102"/>
      <c r="ES44" s="102"/>
      <c r="ET44" s="102"/>
      <c r="EU44" s="102"/>
      <c r="EV44" s="102"/>
      <c r="EW44" s="102"/>
      <c r="EX44" s="102"/>
      <c r="EY44" s="102"/>
      <c r="EZ44" s="102"/>
      <c r="FA44" s="102"/>
      <c r="FB44" s="102"/>
      <c r="FC44" s="102"/>
      <c r="FD44" s="102"/>
      <c r="FE44" s="102"/>
      <c r="FF44" s="102"/>
      <c r="FG44" s="102"/>
      <c r="FH44" s="102"/>
      <c r="FI44" s="102"/>
      <c r="FJ44" s="102"/>
      <c r="FK44" s="102"/>
      <c r="FL44" s="102"/>
      <c r="FM44" s="102"/>
      <c r="FN44" s="102"/>
      <c r="FO44" s="102"/>
      <c r="FP44" s="102"/>
      <c r="FQ44" s="102"/>
      <c r="FR44" s="102"/>
      <c r="FS44" s="102"/>
      <c r="FT44" s="102"/>
      <c r="FU44" s="102"/>
      <c r="FV44" s="102"/>
      <c r="FW44" s="102"/>
      <c r="FX44" s="102"/>
      <c r="FY44" s="102"/>
      <c r="FZ44" s="102"/>
      <c r="GA44" s="102"/>
      <c r="GB44" s="102"/>
      <c r="GC44" s="102"/>
      <c r="GD44" s="102"/>
      <c r="GE44" s="102"/>
      <c r="GF44" s="102"/>
      <c r="GG44" s="102"/>
      <c r="GH44" s="102"/>
      <c r="GI44" s="102"/>
      <c r="GJ44" s="102"/>
      <c r="GK44" s="102"/>
      <c r="GL44" s="102"/>
      <c r="GM44" s="102"/>
      <c r="GN44" s="102"/>
      <c r="GO44" s="102"/>
      <c r="GP44" s="102"/>
      <c r="GQ44" s="102"/>
      <c r="GR44" s="102"/>
      <c r="GS44" s="102"/>
      <c r="GT44" s="102"/>
      <c r="GU44" s="102"/>
      <c r="GV44" s="102"/>
      <c r="GW44" s="102"/>
      <c r="GX44" s="102"/>
      <c r="GY44" s="102"/>
      <c r="GZ44" s="102"/>
      <c r="HA44" s="102"/>
      <c r="HB44" s="102"/>
      <c r="HC44" s="102"/>
      <c r="HD44" s="102"/>
      <c r="HE44" s="102"/>
      <c r="HF44" s="102"/>
      <c r="HG44" s="102"/>
      <c r="HH44" s="102"/>
      <c r="HI44" s="102"/>
      <c r="HJ44" s="102"/>
      <c r="HK44" s="102"/>
      <c r="HL44" s="102"/>
      <c r="HM44" s="102"/>
      <c r="HN44" s="102"/>
      <c r="HO44" s="102"/>
      <c r="HP44" s="102"/>
      <c r="HQ44" s="102"/>
      <c r="HR44" s="102"/>
      <c r="HS44" s="102"/>
      <c r="HT44" s="102"/>
      <c r="HU44" s="102"/>
      <c r="HV44" s="102"/>
      <c r="HW44" s="102"/>
      <c r="HX44" s="102"/>
      <c r="HY44" s="102"/>
      <c r="HZ44" s="102"/>
      <c r="IA44" s="102"/>
      <c r="IB44" s="102"/>
      <c r="IC44" s="102"/>
      <c r="ID44" s="102"/>
      <c r="IE44" s="102"/>
      <c r="IF44" s="102"/>
      <c r="IG44" s="102"/>
      <c r="IH44" s="102"/>
      <c r="II44" s="102"/>
      <c r="IJ44" s="102"/>
      <c r="IK44" s="102"/>
      <c r="IL44" s="102"/>
    </row>
    <row r="45" spans="1:246" ht="27">
      <c r="A45" s="122">
        <v>36</v>
      </c>
      <c r="B45" s="127" t="s">
        <v>114</v>
      </c>
      <c r="C45" s="128" t="s">
        <v>48</v>
      </c>
      <c r="D45" s="136">
        <v>1</v>
      </c>
      <c r="E45" s="136"/>
      <c r="F45" s="136"/>
      <c r="G45" s="178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102"/>
      <c r="CZ45" s="102"/>
      <c r="DA45" s="102"/>
      <c r="DB45" s="102"/>
      <c r="DC45" s="102"/>
      <c r="DD45" s="102"/>
      <c r="DE45" s="102"/>
      <c r="DF45" s="102"/>
      <c r="DG45" s="102"/>
      <c r="DH45" s="102"/>
      <c r="DI45" s="102"/>
      <c r="DJ45" s="102"/>
      <c r="DK45" s="102"/>
      <c r="DL45" s="102"/>
      <c r="DM45" s="102"/>
      <c r="DN45" s="102"/>
      <c r="DO45" s="102"/>
      <c r="DP45" s="102"/>
      <c r="DQ45" s="102"/>
      <c r="DR45" s="102"/>
      <c r="DS45" s="102"/>
      <c r="DT45" s="102"/>
      <c r="DU45" s="102"/>
      <c r="DV45" s="102"/>
      <c r="DW45" s="102"/>
      <c r="DX45" s="102"/>
      <c r="DY45" s="102"/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  <c r="FZ45" s="102"/>
      <c r="GA45" s="102"/>
      <c r="GB45" s="102"/>
      <c r="GC45" s="102"/>
      <c r="GD45" s="102"/>
      <c r="GE45" s="102"/>
      <c r="GF45" s="102"/>
      <c r="GG45" s="102"/>
      <c r="GH45" s="102"/>
      <c r="GI45" s="102"/>
      <c r="GJ45" s="102"/>
      <c r="GK45" s="102"/>
      <c r="GL45" s="102"/>
      <c r="GM45" s="102"/>
      <c r="GN45" s="102"/>
      <c r="GO45" s="102"/>
      <c r="GP45" s="102"/>
      <c r="GQ45" s="102"/>
      <c r="GR45" s="102"/>
      <c r="GS45" s="102"/>
      <c r="GT45" s="102"/>
      <c r="GU45" s="102"/>
      <c r="GV45" s="102"/>
      <c r="GW45" s="102"/>
      <c r="GX45" s="102"/>
      <c r="GY45" s="102"/>
      <c r="GZ45" s="102"/>
      <c r="HA45" s="102"/>
      <c r="HB45" s="102"/>
      <c r="HC45" s="102"/>
      <c r="HD45" s="102"/>
      <c r="HE45" s="102"/>
      <c r="HF45" s="102"/>
      <c r="HG45" s="102"/>
      <c r="HH45" s="102"/>
      <c r="HI45" s="102"/>
      <c r="HJ45" s="102"/>
      <c r="HK45" s="102"/>
      <c r="HL45" s="102"/>
      <c r="HM45" s="102"/>
      <c r="HN45" s="102"/>
      <c r="HO45" s="102"/>
      <c r="HP45" s="102"/>
      <c r="HQ45" s="102"/>
      <c r="HR45" s="102"/>
      <c r="HS45" s="102"/>
      <c r="HT45" s="102"/>
      <c r="HU45" s="102"/>
      <c r="HV45" s="102"/>
      <c r="HW45" s="102"/>
      <c r="HX45" s="102"/>
      <c r="HY45" s="102"/>
      <c r="HZ45" s="102"/>
      <c r="IA45" s="102"/>
      <c r="IB45" s="102"/>
      <c r="IC45" s="102"/>
      <c r="ID45" s="102"/>
      <c r="IE45" s="102"/>
      <c r="IF45" s="102"/>
    </row>
    <row r="46" spans="1:246" s="109" customFormat="1">
      <c r="A46" s="122">
        <v>37</v>
      </c>
      <c r="B46" s="179" t="s">
        <v>89</v>
      </c>
      <c r="C46" s="117"/>
      <c r="D46" s="136"/>
      <c r="E46" s="136"/>
      <c r="F46" s="136"/>
      <c r="G46" s="180"/>
    </row>
    <row r="47" spans="1:246" s="105" customFormat="1" ht="58.5" customHeight="1">
      <c r="A47" s="122">
        <v>38</v>
      </c>
      <c r="B47" s="121" t="s">
        <v>111</v>
      </c>
      <c r="C47" s="117" t="s">
        <v>47</v>
      </c>
      <c r="D47" s="136">
        <v>1</v>
      </c>
      <c r="E47" s="136"/>
      <c r="F47" s="136"/>
      <c r="G47" s="178"/>
      <c r="H47" s="97"/>
      <c r="I47" s="97"/>
      <c r="J47" s="97"/>
      <c r="K47" s="97"/>
      <c r="L47" s="97"/>
      <c r="M47" s="97"/>
      <c r="N47" s="97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2"/>
      <c r="DB47" s="102"/>
      <c r="DC47" s="102"/>
      <c r="DD47" s="102"/>
      <c r="DE47" s="102"/>
      <c r="DF47" s="102"/>
      <c r="DG47" s="102"/>
      <c r="DH47" s="102"/>
      <c r="DI47" s="102"/>
      <c r="DJ47" s="102"/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2"/>
      <c r="DV47" s="102"/>
      <c r="DW47" s="102"/>
      <c r="DX47" s="102"/>
      <c r="DY47" s="102"/>
      <c r="DZ47" s="102"/>
      <c r="EA47" s="102"/>
      <c r="EB47" s="102"/>
      <c r="EC47" s="102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02"/>
      <c r="FB47" s="102"/>
      <c r="FC47" s="102"/>
      <c r="FD47" s="102"/>
      <c r="FE47" s="102"/>
      <c r="FF47" s="102"/>
      <c r="FG47" s="102"/>
      <c r="FH47" s="102"/>
      <c r="FI47" s="102"/>
      <c r="FJ47" s="102"/>
      <c r="FK47" s="102"/>
      <c r="FL47" s="102"/>
      <c r="FM47" s="102"/>
      <c r="FN47" s="102"/>
      <c r="FO47" s="102"/>
      <c r="FP47" s="102"/>
      <c r="FQ47" s="102"/>
      <c r="FR47" s="102"/>
      <c r="FS47" s="102"/>
      <c r="FT47" s="102"/>
      <c r="FU47" s="102"/>
      <c r="FV47" s="102"/>
      <c r="FW47" s="102"/>
      <c r="FX47" s="102"/>
      <c r="FY47" s="102"/>
      <c r="FZ47" s="102"/>
      <c r="GA47" s="102"/>
      <c r="GB47" s="102"/>
      <c r="GC47" s="102"/>
      <c r="GD47" s="102"/>
      <c r="GE47" s="102"/>
      <c r="GF47" s="102"/>
      <c r="GG47" s="102"/>
      <c r="GH47" s="102"/>
      <c r="GI47" s="102"/>
      <c r="GJ47" s="102"/>
      <c r="GK47" s="102"/>
      <c r="GL47" s="102"/>
      <c r="GM47" s="102"/>
      <c r="GN47" s="102"/>
      <c r="GO47" s="102"/>
      <c r="GP47" s="102"/>
      <c r="GQ47" s="102"/>
      <c r="GR47" s="102"/>
      <c r="GS47" s="102"/>
      <c r="GT47" s="102"/>
      <c r="GU47" s="102"/>
      <c r="GV47" s="102"/>
      <c r="GW47" s="102"/>
      <c r="GX47" s="102"/>
      <c r="GY47" s="102"/>
      <c r="GZ47" s="102"/>
      <c r="HA47" s="102"/>
      <c r="HB47" s="102"/>
      <c r="HC47" s="102"/>
      <c r="HD47" s="102"/>
      <c r="HE47" s="102"/>
      <c r="HF47" s="102"/>
      <c r="HG47" s="102"/>
      <c r="HH47" s="102"/>
      <c r="HI47" s="102"/>
      <c r="HJ47" s="102"/>
      <c r="HK47" s="102"/>
      <c r="HL47" s="102"/>
      <c r="HM47" s="102"/>
      <c r="HN47" s="102"/>
      <c r="HO47" s="102"/>
      <c r="HP47" s="102"/>
      <c r="HQ47" s="102"/>
      <c r="HR47" s="102"/>
      <c r="HS47" s="102"/>
      <c r="HT47" s="102"/>
      <c r="HU47" s="102"/>
      <c r="HV47" s="102"/>
      <c r="HW47" s="102"/>
      <c r="HX47" s="102"/>
      <c r="HY47" s="102"/>
      <c r="HZ47" s="102"/>
      <c r="IA47" s="102"/>
      <c r="IB47" s="102"/>
      <c r="IC47" s="102"/>
      <c r="ID47" s="102"/>
      <c r="IE47" s="102"/>
      <c r="IF47" s="102"/>
      <c r="IG47" s="102"/>
      <c r="IH47" s="102"/>
      <c r="II47" s="102"/>
      <c r="IJ47" s="102"/>
      <c r="IK47" s="102"/>
      <c r="IL47" s="102"/>
    </row>
    <row r="48" spans="1:246" s="105" customFormat="1" ht="58.5" customHeight="1">
      <c r="A48" s="122">
        <v>39</v>
      </c>
      <c r="B48" s="121" t="s">
        <v>84</v>
      </c>
      <c r="C48" s="117" t="s">
        <v>47</v>
      </c>
      <c r="D48" s="136">
        <v>1</v>
      </c>
      <c r="E48" s="136"/>
      <c r="F48" s="136"/>
      <c r="G48" s="178"/>
      <c r="H48" s="97"/>
      <c r="I48" s="97"/>
      <c r="J48" s="97"/>
      <c r="K48" s="97"/>
      <c r="L48" s="97"/>
      <c r="M48" s="97"/>
      <c r="N48" s="97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102"/>
      <c r="CZ48" s="102"/>
      <c r="DA48" s="102"/>
      <c r="DB48" s="102"/>
      <c r="DC48" s="102"/>
      <c r="DD48" s="102"/>
      <c r="DE48" s="102"/>
      <c r="DF48" s="102"/>
      <c r="DG48" s="102"/>
      <c r="DH48" s="102"/>
      <c r="DI48" s="102"/>
      <c r="DJ48" s="102"/>
      <c r="DK48" s="102"/>
      <c r="DL48" s="102"/>
      <c r="DM48" s="102"/>
      <c r="DN48" s="102"/>
      <c r="DO48" s="102"/>
      <c r="DP48" s="102"/>
      <c r="DQ48" s="102"/>
      <c r="DR48" s="102"/>
      <c r="DS48" s="102"/>
      <c r="DT48" s="102"/>
      <c r="DU48" s="102"/>
      <c r="DV48" s="102"/>
      <c r="DW48" s="102"/>
      <c r="DX48" s="102"/>
      <c r="DY48" s="102"/>
      <c r="DZ48" s="102"/>
      <c r="EA48" s="102"/>
      <c r="EB48" s="102"/>
      <c r="EC48" s="102"/>
      <c r="ED48" s="102"/>
      <c r="EE48" s="102"/>
      <c r="EF48" s="102"/>
      <c r="EG48" s="102"/>
      <c r="EH48" s="102"/>
      <c r="EI48" s="102"/>
      <c r="EJ48" s="102"/>
      <c r="EK48" s="102"/>
      <c r="EL48" s="102"/>
      <c r="EM48" s="102"/>
      <c r="EN48" s="102"/>
      <c r="EO48" s="102"/>
      <c r="EP48" s="102"/>
      <c r="EQ48" s="102"/>
      <c r="ER48" s="102"/>
      <c r="ES48" s="102"/>
      <c r="ET48" s="102"/>
      <c r="EU48" s="102"/>
      <c r="EV48" s="102"/>
      <c r="EW48" s="102"/>
      <c r="EX48" s="102"/>
      <c r="EY48" s="102"/>
      <c r="EZ48" s="102"/>
      <c r="FA48" s="102"/>
      <c r="FB48" s="102"/>
      <c r="FC48" s="102"/>
      <c r="FD48" s="102"/>
      <c r="FE48" s="102"/>
      <c r="FF48" s="102"/>
      <c r="FG48" s="102"/>
      <c r="FH48" s="102"/>
      <c r="FI48" s="102"/>
      <c r="FJ48" s="102"/>
      <c r="FK48" s="102"/>
      <c r="FL48" s="102"/>
      <c r="FM48" s="102"/>
      <c r="FN48" s="102"/>
      <c r="FO48" s="102"/>
      <c r="FP48" s="102"/>
      <c r="FQ48" s="102"/>
      <c r="FR48" s="102"/>
      <c r="FS48" s="102"/>
      <c r="FT48" s="102"/>
      <c r="FU48" s="102"/>
      <c r="FV48" s="102"/>
      <c r="FW48" s="102"/>
      <c r="FX48" s="102"/>
      <c r="FY48" s="102"/>
      <c r="FZ48" s="102"/>
      <c r="GA48" s="102"/>
      <c r="GB48" s="102"/>
      <c r="GC48" s="102"/>
      <c r="GD48" s="102"/>
      <c r="GE48" s="102"/>
      <c r="GF48" s="102"/>
      <c r="GG48" s="102"/>
      <c r="GH48" s="102"/>
      <c r="GI48" s="102"/>
      <c r="GJ48" s="102"/>
      <c r="GK48" s="102"/>
      <c r="GL48" s="102"/>
      <c r="GM48" s="102"/>
      <c r="GN48" s="102"/>
      <c r="GO48" s="102"/>
      <c r="GP48" s="102"/>
      <c r="GQ48" s="102"/>
      <c r="GR48" s="102"/>
      <c r="GS48" s="102"/>
      <c r="GT48" s="102"/>
      <c r="GU48" s="102"/>
      <c r="GV48" s="102"/>
      <c r="GW48" s="102"/>
      <c r="GX48" s="102"/>
      <c r="GY48" s="102"/>
      <c r="GZ48" s="102"/>
      <c r="HA48" s="102"/>
      <c r="HB48" s="102"/>
      <c r="HC48" s="102"/>
      <c r="HD48" s="102"/>
      <c r="HE48" s="102"/>
      <c r="HF48" s="102"/>
      <c r="HG48" s="102"/>
      <c r="HH48" s="102"/>
      <c r="HI48" s="102"/>
      <c r="HJ48" s="102"/>
      <c r="HK48" s="102"/>
      <c r="HL48" s="102"/>
      <c r="HM48" s="102"/>
      <c r="HN48" s="102"/>
      <c r="HO48" s="102"/>
      <c r="HP48" s="102"/>
      <c r="HQ48" s="102"/>
      <c r="HR48" s="102"/>
      <c r="HS48" s="102"/>
      <c r="HT48" s="102"/>
      <c r="HU48" s="102"/>
      <c r="HV48" s="102"/>
      <c r="HW48" s="102"/>
      <c r="HX48" s="102"/>
      <c r="HY48" s="102"/>
      <c r="HZ48" s="102"/>
      <c r="IA48" s="102"/>
      <c r="IB48" s="102"/>
      <c r="IC48" s="102"/>
      <c r="ID48" s="102"/>
      <c r="IE48" s="102"/>
      <c r="IF48" s="102"/>
      <c r="IG48" s="102"/>
      <c r="IH48" s="102"/>
      <c r="II48" s="102"/>
      <c r="IJ48" s="102"/>
      <c r="IK48" s="102"/>
      <c r="IL48" s="102"/>
    </row>
    <row r="49" spans="1:246" s="105" customFormat="1" ht="58.5" customHeight="1">
      <c r="A49" s="122">
        <v>40</v>
      </c>
      <c r="B49" s="121" t="s">
        <v>116</v>
      </c>
      <c r="C49" s="117" t="s">
        <v>47</v>
      </c>
      <c r="D49" s="136">
        <v>1</v>
      </c>
      <c r="E49" s="136"/>
      <c r="F49" s="136"/>
      <c r="G49" s="178"/>
      <c r="H49" s="97"/>
      <c r="I49" s="97"/>
      <c r="J49" s="97"/>
      <c r="K49" s="97"/>
      <c r="L49" s="97"/>
      <c r="M49" s="97"/>
      <c r="N49" s="97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  <c r="DA49" s="102"/>
      <c r="DB49" s="102"/>
      <c r="DC49" s="102"/>
      <c r="DD49" s="102"/>
      <c r="DE49" s="102"/>
      <c r="DF49" s="102"/>
      <c r="DG49" s="102"/>
      <c r="DH49" s="102"/>
      <c r="DI49" s="102"/>
      <c r="DJ49" s="102"/>
      <c r="DK49" s="102"/>
      <c r="DL49" s="102"/>
      <c r="DM49" s="102"/>
      <c r="DN49" s="102"/>
      <c r="DO49" s="102"/>
      <c r="DP49" s="102"/>
      <c r="DQ49" s="102"/>
      <c r="DR49" s="102"/>
      <c r="DS49" s="102"/>
      <c r="DT49" s="102"/>
      <c r="DU49" s="102"/>
      <c r="DV49" s="102"/>
      <c r="DW49" s="102"/>
      <c r="DX49" s="102"/>
      <c r="DY49" s="102"/>
      <c r="DZ49" s="102"/>
      <c r="EA49" s="102"/>
      <c r="EB49" s="102"/>
      <c r="EC49" s="102"/>
      <c r="ED49" s="102"/>
      <c r="EE49" s="102"/>
      <c r="EF49" s="102"/>
      <c r="EG49" s="102"/>
      <c r="EH49" s="102"/>
      <c r="EI49" s="102"/>
      <c r="EJ49" s="102"/>
      <c r="EK49" s="102"/>
      <c r="EL49" s="102"/>
      <c r="EM49" s="102"/>
      <c r="EN49" s="102"/>
      <c r="EO49" s="102"/>
      <c r="EP49" s="102"/>
      <c r="EQ49" s="102"/>
      <c r="ER49" s="102"/>
      <c r="ES49" s="102"/>
      <c r="ET49" s="102"/>
      <c r="EU49" s="102"/>
      <c r="EV49" s="102"/>
      <c r="EW49" s="102"/>
      <c r="EX49" s="102"/>
      <c r="EY49" s="102"/>
      <c r="EZ49" s="102"/>
      <c r="FA49" s="102"/>
      <c r="FB49" s="102"/>
      <c r="FC49" s="102"/>
      <c r="FD49" s="102"/>
      <c r="FE49" s="102"/>
      <c r="FF49" s="102"/>
      <c r="FG49" s="102"/>
      <c r="FH49" s="102"/>
      <c r="FI49" s="102"/>
      <c r="FJ49" s="102"/>
      <c r="FK49" s="102"/>
      <c r="FL49" s="102"/>
      <c r="FM49" s="102"/>
      <c r="FN49" s="102"/>
      <c r="FO49" s="102"/>
      <c r="FP49" s="102"/>
      <c r="FQ49" s="102"/>
      <c r="FR49" s="102"/>
      <c r="FS49" s="102"/>
      <c r="FT49" s="102"/>
      <c r="FU49" s="102"/>
      <c r="FV49" s="102"/>
      <c r="FW49" s="102"/>
      <c r="FX49" s="102"/>
      <c r="FY49" s="102"/>
      <c r="FZ49" s="102"/>
      <c r="GA49" s="102"/>
      <c r="GB49" s="102"/>
      <c r="GC49" s="102"/>
      <c r="GD49" s="102"/>
      <c r="GE49" s="102"/>
      <c r="GF49" s="102"/>
      <c r="GG49" s="102"/>
      <c r="GH49" s="102"/>
      <c r="GI49" s="102"/>
      <c r="GJ49" s="102"/>
      <c r="GK49" s="102"/>
      <c r="GL49" s="102"/>
      <c r="GM49" s="102"/>
      <c r="GN49" s="102"/>
      <c r="GO49" s="102"/>
      <c r="GP49" s="102"/>
      <c r="GQ49" s="102"/>
      <c r="GR49" s="102"/>
      <c r="GS49" s="102"/>
      <c r="GT49" s="102"/>
      <c r="GU49" s="102"/>
      <c r="GV49" s="102"/>
      <c r="GW49" s="102"/>
      <c r="GX49" s="102"/>
      <c r="GY49" s="102"/>
      <c r="GZ49" s="102"/>
      <c r="HA49" s="102"/>
      <c r="HB49" s="102"/>
      <c r="HC49" s="102"/>
      <c r="HD49" s="102"/>
      <c r="HE49" s="102"/>
      <c r="HF49" s="102"/>
      <c r="HG49" s="102"/>
      <c r="HH49" s="102"/>
      <c r="HI49" s="102"/>
      <c r="HJ49" s="102"/>
      <c r="HK49" s="102"/>
      <c r="HL49" s="102"/>
      <c r="HM49" s="102"/>
      <c r="HN49" s="102"/>
      <c r="HO49" s="102"/>
      <c r="HP49" s="102"/>
      <c r="HQ49" s="102"/>
      <c r="HR49" s="102"/>
      <c r="HS49" s="102"/>
      <c r="HT49" s="102"/>
      <c r="HU49" s="102"/>
      <c r="HV49" s="102"/>
      <c r="HW49" s="102"/>
      <c r="HX49" s="102"/>
      <c r="HY49" s="102"/>
      <c r="HZ49" s="102"/>
      <c r="IA49" s="102"/>
      <c r="IB49" s="102"/>
      <c r="IC49" s="102"/>
      <c r="ID49" s="102"/>
      <c r="IE49" s="102"/>
      <c r="IF49" s="102"/>
      <c r="IG49" s="102"/>
      <c r="IH49" s="102"/>
      <c r="II49" s="102"/>
      <c r="IJ49" s="102"/>
      <c r="IK49" s="102"/>
      <c r="IL49" s="102"/>
    </row>
    <row r="50" spans="1:246" ht="58.5" customHeight="1">
      <c r="A50" s="122">
        <v>41</v>
      </c>
      <c r="B50" s="121" t="s">
        <v>86</v>
      </c>
      <c r="C50" s="122" t="s">
        <v>47</v>
      </c>
      <c r="D50" s="136">
        <v>14</v>
      </c>
      <c r="E50" s="136"/>
      <c r="F50" s="136"/>
      <c r="G50" s="178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  <c r="DE50" s="102"/>
      <c r="DF50" s="102"/>
      <c r="DG50" s="102"/>
      <c r="DH50" s="102"/>
      <c r="DI50" s="102"/>
      <c r="DJ50" s="102"/>
      <c r="DK50" s="102"/>
      <c r="DL50" s="102"/>
      <c r="DM50" s="102"/>
      <c r="DN50" s="102"/>
      <c r="DO50" s="102"/>
      <c r="DP50" s="102"/>
      <c r="DQ50" s="102"/>
      <c r="DR50" s="102"/>
      <c r="DS50" s="102"/>
      <c r="DT50" s="102"/>
      <c r="DU50" s="102"/>
      <c r="DV50" s="102"/>
      <c r="DW50" s="102"/>
      <c r="DX50" s="102"/>
      <c r="DY50" s="102"/>
      <c r="DZ50" s="102"/>
      <c r="EA50" s="102"/>
      <c r="EB50" s="102"/>
      <c r="EC50" s="102"/>
      <c r="ED50" s="102"/>
      <c r="EE50" s="102"/>
      <c r="EF50" s="102"/>
      <c r="EG50" s="102"/>
      <c r="EH50" s="102"/>
      <c r="EI50" s="102"/>
      <c r="EJ50" s="102"/>
      <c r="EK50" s="102"/>
      <c r="EL50" s="102"/>
      <c r="EM50" s="102"/>
      <c r="EN50" s="102"/>
      <c r="EO50" s="102"/>
      <c r="EP50" s="102"/>
      <c r="EQ50" s="102"/>
      <c r="ER50" s="102"/>
      <c r="ES50" s="102"/>
      <c r="ET50" s="102"/>
      <c r="EU50" s="102"/>
      <c r="EV50" s="102"/>
      <c r="EW50" s="102"/>
      <c r="EX50" s="102"/>
      <c r="EY50" s="102"/>
      <c r="EZ50" s="102"/>
      <c r="FA50" s="102"/>
      <c r="FB50" s="102"/>
      <c r="FC50" s="102"/>
      <c r="FD50" s="102"/>
      <c r="FE50" s="102"/>
      <c r="FF50" s="102"/>
      <c r="FG50" s="102"/>
      <c r="FH50" s="102"/>
      <c r="FI50" s="102"/>
      <c r="FJ50" s="102"/>
      <c r="FK50" s="102"/>
      <c r="FL50" s="102"/>
      <c r="FM50" s="102"/>
      <c r="FN50" s="102"/>
      <c r="FO50" s="102"/>
      <c r="FP50" s="102"/>
      <c r="FQ50" s="102"/>
      <c r="FR50" s="102"/>
      <c r="FS50" s="102"/>
      <c r="FT50" s="102"/>
      <c r="FU50" s="102"/>
      <c r="FV50" s="102"/>
      <c r="FW50" s="102"/>
      <c r="FX50" s="102"/>
      <c r="FY50" s="102"/>
      <c r="FZ50" s="102"/>
      <c r="GA50" s="102"/>
      <c r="GB50" s="102"/>
      <c r="GC50" s="102"/>
      <c r="GD50" s="102"/>
      <c r="GE50" s="102"/>
      <c r="GF50" s="102"/>
      <c r="GG50" s="102"/>
      <c r="GH50" s="102"/>
      <c r="GI50" s="102"/>
      <c r="GJ50" s="102"/>
      <c r="GK50" s="102"/>
      <c r="GL50" s="102"/>
      <c r="GM50" s="102"/>
      <c r="GN50" s="102"/>
      <c r="GO50" s="102"/>
      <c r="GP50" s="102"/>
      <c r="GQ50" s="102"/>
      <c r="GR50" s="102"/>
      <c r="GS50" s="102"/>
      <c r="GT50" s="102"/>
      <c r="GU50" s="102"/>
      <c r="GV50" s="102"/>
      <c r="GW50" s="102"/>
      <c r="GX50" s="102"/>
      <c r="GY50" s="102"/>
      <c r="GZ50" s="102"/>
      <c r="HA50" s="102"/>
      <c r="HB50" s="102"/>
      <c r="HC50" s="102"/>
      <c r="HD50" s="102"/>
      <c r="HE50" s="102"/>
      <c r="HF50" s="102"/>
      <c r="HG50" s="102"/>
      <c r="HH50" s="102"/>
      <c r="HI50" s="102"/>
      <c r="HJ50" s="102"/>
      <c r="HK50" s="102"/>
      <c r="HL50" s="102"/>
      <c r="HM50" s="102"/>
      <c r="HN50" s="102"/>
      <c r="HO50" s="102"/>
      <c r="HP50" s="102"/>
      <c r="HQ50" s="102"/>
      <c r="HR50" s="102"/>
      <c r="HS50" s="102"/>
      <c r="HT50" s="102"/>
      <c r="HU50" s="102"/>
      <c r="HV50" s="102"/>
      <c r="HW50" s="102"/>
      <c r="HX50" s="102"/>
      <c r="HY50" s="102"/>
      <c r="HZ50" s="102"/>
      <c r="IA50" s="102"/>
      <c r="IB50" s="102"/>
      <c r="IC50" s="102"/>
      <c r="ID50" s="102"/>
      <c r="IE50" s="102"/>
      <c r="IF50" s="102"/>
      <c r="IG50" s="102"/>
      <c r="IH50" s="102"/>
      <c r="II50" s="102"/>
      <c r="IJ50" s="102"/>
      <c r="IK50" s="102"/>
      <c r="IL50" s="102"/>
    </row>
    <row r="51" spans="1:246" ht="58.5" customHeight="1">
      <c r="A51" s="122">
        <v>42</v>
      </c>
      <c r="B51" s="121" t="s">
        <v>117</v>
      </c>
      <c r="C51" s="122" t="s">
        <v>47</v>
      </c>
      <c r="D51" s="136">
        <v>7</v>
      </c>
      <c r="E51" s="136"/>
      <c r="F51" s="136"/>
      <c r="G51" s="178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102"/>
      <c r="CZ51" s="102"/>
      <c r="DA51" s="102"/>
      <c r="DB51" s="102"/>
      <c r="DC51" s="102"/>
      <c r="DD51" s="102"/>
      <c r="DE51" s="102"/>
      <c r="DF51" s="102"/>
      <c r="DG51" s="102"/>
      <c r="DH51" s="102"/>
      <c r="DI51" s="102"/>
      <c r="DJ51" s="102"/>
      <c r="DK51" s="102"/>
      <c r="DL51" s="102"/>
      <c r="DM51" s="102"/>
      <c r="DN51" s="102"/>
      <c r="DO51" s="102"/>
      <c r="DP51" s="102"/>
      <c r="DQ51" s="102"/>
      <c r="DR51" s="102"/>
      <c r="DS51" s="102"/>
      <c r="DT51" s="102"/>
      <c r="DU51" s="102"/>
      <c r="DV51" s="102"/>
      <c r="DW51" s="102"/>
      <c r="DX51" s="102"/>
      <c r="DY51" s="102"/>
      <c r="DZ51" s="102"/>
      <c r="EA51" s="102"/>
      <c r="EB51" s="102"/>
      <c r="EC51" s="102"/>
      <c r="ED51" s="102"/>
      <c r="EE51" s="102"/>
      <c r="EF51" s="102"/>
      <c r="EG51" s="102"/>
      <c r="EH51" s="102"/>
      <c r="EI51" s="102"/>
      <c r="EJ51" s="102"/>
      <c r="EK51" s="102"/>
      <c r="EL51" s="102"/>
      <c r="EM51" s="102"/>
      <c r="EN51" s="102"/>
      <c r="EO51" s="102"/>
      <c r="EP51" s="102"/>
      <c r="EQ51" s="102"/>
      <c r="ER51" s="102"/>
      <c r="ES51" s="102"/>
      <c r="ET51" s="102"/>
      <c r="EU51" s="102"/>
      <c r="EV51" s="102"/>
      <c r="EW51" s="102"/>
      <c r="EX51" s="102"/>
      <c r="EY51" s="102"/>
      <c r="EZ51" s="102"/>
      <c r="FA51" s="102"/>
      <c r="FB51" s="102"/>
      <c r="FC51" s="102"/>
      <c r="FD51" s="102"/>
      <c r="FE51" s="102"/>
      <c r="FF51" s="102"/>
      <c r="FG51" s="102"/>
      <c r="FH51" s="102"/>
      <c r="FI51" s="102"/>
      <c r="FJ51" s="102"/>
      <c r="FK51" s="102"/>
      <c r="FL51" s="102"/>
      <c r="FM51" s="102"/>
      <c r="FN51" s="102"/>
      <c r="FO51" s="102"/>
      <c r="FP51" s="102"/>
      <c r="FQ51" s="102"/>
      <c r="FR51" s="102"/>
      <c r="FS51" s="102"/>
      <c r="FT51" s="102"/>
      <c r="FU51" s="102"/>
      <c r="FV51" s="102"/>
      <c r="FW51" s="102"/>
      <c r="FX51" s="102"/>
      <c r="FY51" s="102"/>
      <c r="FZ51" s="102"/>
      <c r="GA51" s="102"/>
      <c r="GB51" s="102"/>
      <c r="GC51" s="102"/>
      <c r="GD51" s="102"/>
      <c r="GE51" s="102"/>
      <c r="GF51" s="102"/>
      <c r="GG51" s="102"/>
      <c r="GH51" s="102"/>
      <c r="GI51" s="102"/>
      <c r="GJ51" s="102"/>
      <c r="GK51" s="102"/>
      <c r="GL51" s="102"/>
      <c r="GM51" s="102"/>
      <c r="GN51" s="102"/>
      <c r="GO51" s="102"/>
      <c r="GP51" s="102"/>
      <c r="GQ51" s="102"/>
      <c r="GR51" s="102"/>
      <c r="GS51" s="102"/>
      <c r="GT51" s="102"/>
      <c r="GU51" s="102"/>
      <c r="GV51" s="102"/>
      <c r="GW51" s="102"/>
      <c r="GX51" s="102"/>
      <c r="GY51" s="102"/>
      <c r="GZ51" s="102"/>
      <c r="HA51" s="102"/>
      <c r="HB51" s="102"/>
      <c r="HC51" s="102"/>
      <c r="HD51" s="102"/>
      <c r="HE51" s="102"/>
      <c r="HF51" s="102"/>
      <c r="HG51" s="102"/>
      <c r="HH51" s="102"/>
      <c r="HI51" s="102"/>
      <c r="HJ51" s="102"/>
      <c r="HK51" s="102"/>
      <c r="HL51" s="102"/>
      <c r="HM51" s="102"/>
      <c r="HN51" s="102"/>
      <c r="HO51" s="102"/>
      <c r="HP51" s="102"/>
      <c r="HQ51" s="102"/>
      <c r="HR51" s="102"/>
      <c r="HS51" s="102"/>
      <c r="HT51" s="102"/>
      <c r="HU51" s="102"/>
      <c r="HV51" s="102"/>
      <c r="HW51" s="102"/>
      <c r="HX51" s="102"/>
      <c r="HY51" s="102"/>
      <c r="HZ51" s="102"/>
      <c r="IA51" s="102"/>
      <c r="IB51" s="102"/>
      <c r="IC51" s="102"/>
      <c r="ID51" s="102"/>
      <c r="IE51" s="102"/>
      <c r="IF51" s="102"/>
      <c r="IG51" s="102"/>
      <c r="IH51" s="102"/>
      <c r="II51" s="102"/>
      <c r="IJ51" s="102"/>
      <c r="IK51" s="102"/>
      <c r="IL51" s="102"/>
    </row>
    <row r="52" spans="1:246" ht="58.5" customHeight="1">
      <c r="A52" s="122">
        <v>43</v>
      </c>
      <c r="B52" s="121" t="s">
        <v>87</v>
      </c>
      <c r="C52" s="122" t="s">
        <v>47</v>
      </c>
      <c r="D52" s="136">
        <v>4</v>
      </c>
      <c r="E52" s="136"/>
      <c r="F52" s="136"/>
      <c r="G52" s="178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2"/>
      <c r="DA52" s="102"/>
      <c r="DB52" s="102"/>
      <c r="DC52" s="102"/>
      <c r="DD52" s="102"/>
      <c r="DE52" s="102"/>
      <c r="DF52" s="102"/>
      <c r="DG52" s="102"/>
      <c r="DH52" s="102"/>
      <c r="DI52" s="102"/>
      <c r="DJ52" s="102"/>
      <c r="DK52" s="102"/>
      <c r="DL52" s="102"/>
      <c r="DM52" s="102"/>
      <c r="DN52" s="102"/>
      <c r="DO52" s="102"/>
      <c r="DP52" s="102"/>
      <c r="DQ52" s="102"/>
      <c r="DR52" s="102"/>
      <c r="DS52" s="102"/>
      <c r="DT52" s="102"/>
      <c r="DU52" s="102"/>
      <c r="DV52" s="102"/>
      <c r="DW52" s="102"/>
      <c r="DX52" s="102"/>
      <c r="DY52" s="102"/>
      <c r="DZ52" s="102"/>
      <c r="EA52" s="102"/>
      <c r="EB52" s="102"/>
      <c r="EC52" s="102"/>
      <c r="ED52" s="102"/>
      <c r="EE52" s="102"/>
      <c r="EF52" s="102"/>
      <c r="EG52" s="102"/>
      <c r="EH52" s="102"/>
      <c r="EI52" s="102"/>
      <c r="EJ52" s="102"/>
      <c r="EK52" s="102"/>
      <c r="EL52" s="102"/>
      <c r="EM52" s="102"/>
      <c r="EN52" s="102"/>
      <c r="EO52" s="102"/>
      <c r="EP52" s="102"/>
      <c r="EQ52" s="102"/>
      <c r="ER52" s="102"/>
      <c r="ES52" s="102"/>
      <c r="ET52" s="102"/>
      <c r="EU52" s="102"/>
      <c r="EV52" s="102"/>
      <c r="EW52" s="102"/>
      <c r="EX52" s="102"/>
      <c r="EY52" s="102"/>
      <c r="EZ52" s="102"/>
      <c r="FA52" s="102"/>
      <c r="FB52" s="102"/>
      <c r="FC52" s="102"/>
      <c r="FD52" s="102"/>
      <c r="FE52" s="102"/>
      <c r="FF52" s="102"/>
      <c r="FG52" s="102"/>
      <c r="FH52" s="102"/>
      <c r="FI52" s="102"/>
      <c r="FJ52" s="102"/>
      <c r="FK52" s="102"/>
      <c r="FL52" s="102"/>
      <c r="FM52" s="102"/>
      <c r="FN52" s="102"/>
      <c r="FO52" s="102"/>
      <c r="FP52" s="102"/>
      <c r="FQ52" s="102"/>
      <c r="FR52" s="102"/>
      <c r="FS52" s="102"/>
      <c r="FT52" s="102"/>
      <c r="FU52" s="102"/>
      <c r="FV52" s="102"/>
      <c r="FW52" s="102"/>
      <c r="FX52" s="102"/>
      <c r="FY52" s="102"/>
      <c r="FZ52" s="102"/>
      <c r="GA52" s="102"/>
      <c r="GB52" s="102"/>
      <c r="GC52" s="102"/>
      <c r="GD52" s="102"/>
      <c r="GE52" s="102"/>
      <c r="GF52" s="102"/>
      <c r="GG52" s="102"/>
      <c r="GH52" s="102"/>
      <c r="GI52" s="102"/>
      <c r="GJ52" s="102"/>
      <c r="GK52" s="102"/>
      <c r="GL52" s="102"/>
      <c r="GM52" s="102"/>
      <c r="GN52" s="102"/>
      <c r="GO52" s="102"/>
      <c r="GP52" s="102"/>
      <c r="GQ52" s="102"/>
      <c r="GR52" s="102"/>
      <c r="GS52" s="102"/>
      <c r="GT52" s="102"/>
      <c r="GU52" s="102"/>
      <c r="GV52" s="102"/>
      <c r="GW52" s="102"/>
      <c r="GX52" s="102"/>
      <c r="GY52" s="102"/>
      <c r="GZ52" s="102"/>
      <c r="HA52" s="102"/>
      <c r="HB52" s="102"/>
      <c r="HC52" s="102"/>
      <c r="HD52" s="102"/>
      <c r="HE52" s="102"/>
      <c r="HF52" s="102"/>
      <c r="HG52" s="102"/>
      <c r="HH52" s="102"/>
      <c r="HI52" s="102"/>
      <c r="HJ52" s="102"/>
      <c r="HK52" s="102"/>
      <c r="HL52" s="102"/>
      <c r="HM52" s="102"/>
      <c r="HN52" s="102"/>
      <c r="HO52" s="102"/>
      <c r="HP52" s="102"/>
      <c r="HQ52" s="102"/>
      <c r="HR52" s="102"/>
      <c r="HS52" s="102"/>
      <c r="HT52" s="102"/>
      <c r="HU52" s="102"/>
      <c r="HV52" s="102"/>
      <c r="HW52" s="102"/>
      <c r="HX52" s="102"/>
      <c r="HY52" s="102"/>
      <c r="HZ52" s="102"/>
      <c r="IA52" s="102"/>
      <c r="IB52" s="102"/>
      <c r="IC52" s="102"/>
      <c r="ID52" s="102"/>
      <c r="IE52" s="102"/>
      <c r="IF52" s="102"/>
      <c r="IG52" s="102"/>
      <c r="IH52" s="102"/>
      <c r="II52" s="102"/>
      <c r="IJ52" s="102"/>
      <c r="IK52" s="102"/>
      <c r="IL52" s="102"/>
    </row>
    <row r="53" spans="1:246" s="105" customFormat="1" ht="64">
      <c r="A53" s="122">
        <v>44</v>
      </c>
      <c r="B53" s="129" t="s">
        <v>88</v>
      </c>
      <c r="C53" s="117" t="s">
        <v>47</v>
      </c>
      <c r="D53" s="136">
        <v>2</v>
      </c>
      <c r="E53" s="136"/>
      <c r="F53" s="136"/>
      <c r="G53" s="178"/>
      <c r="H53" s="97"/>
      <c r="I53" s="97"/>
      <c r="J53" s="97"/>
      <c r="K53" s="97"/>
      <c r="L53" s="97"/>
      <c r="M53" s="97"/>
      <c r="N53" s="97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102"/>
      <c r="CZ53" s="102"/>
      <c r="DA53" s="102"/>
      <c r="DB53" s="102"/>
      <c r="DC53" s="102"/>
      <c r="DD53" s="102"/>
      <c r="DE53" s="102"/>
      <c r="DF53" s="102"/>
      <c r="DG53" s="102"/>
      <c r="DH53" s="102"/>
      <c r="DI53" s="102"/>
      <c r="DJ53" s="102"/>
      <c r="DK53" s="102"/>
      <c r="DL53" s="102"/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102"/>
      <c r="DZ53" s="102"/>
      <c r="EA53" s="102"/>
      <c r="EB53" s="102"/>
      <c r="EC53" s="102"/>
      <c r="ED53" s="102"/>
      <c r="EE53" s="102"/>
      <c r="EF53" s="102"/>
      <c r="EG53" s="102"/>
      <c r="EH53" s="102"/>
      <c r="EI53" s="102"/>
      <c r="EJ53" s="102"/>
      <c r="EK53" s="102"/>
      <c r="EL53" s="102"/>
      <c r="EM53" s="102"/>
      <c r="EN53" s="102"/>
      <c r="EO53" s="102"/>
      <c r="EP53" s="102"/>
      <c r="EQ53" s="102"/>
      <c r="ER53" s="102"/>
      <c r="ES53" s="102"/>
      <c r="ET53" s="102"/>
      <c r="EU53" s="102"/>
      <c r="EV53" s="102"/>
      <c r="EW53" s="102"/>
      <c r="EX53" s="102"/>
      <c r="EY53" s="102"/>
      <c r="EZ53" s="102"/>
      <c r="FA53" s="102"/>
      <c r="FB53" s="102"/>
      <c r="FC53" s="102"/>
      <c r="FD53" s="102"/>
      <c r="FE53" s="102"/>
      <c r="FF53" s="102"/>
      <c r="FG53" s="102"/>
      <c r="FH53" s="102"/>
      <c r="FI53" s="102"/>
      <c r="FJ53" s="102"/>
      <c r="FK53" s="102"/>
      <c r="FL53" s="102"/>
      <c r="FM53" s="102"/>
      <c r="FN53" s="102"/>
      <c r="FO53" s="102"/>
      <c r="FP53" s="102"/>
      <c r="FQ53" s="102"/>
      <c r="FR53" s="102"/>
      <c r="FS53" s="102"/>
      <c r="FT53" s="102"/>
      <c r="FU53" s="102"/>
      <c r="FV53" s="102"/>
      <c r="FW53" s="102"/>
      <c r="FX53" s="102"/>
      <c r="FY53" s="102"/>
      <c r="FZ53" s="102"/>
      <c r="GA53" s="102"/>
      <c r="GB53" s="102"/>
      <c r="GC53" s="102"/>
      <c r="GD53" s="102"/>
      <c r="GE53" s="102"/>
      <c r="GF53" s="102"/>
      <c r="GG53" s="102"/>
      <c r="GH53" s="102"/>
      <c r="GI53" s="102"/>
      <c r="GJ53" s="102"/>
      <c r="GK53" s="102"/>
      <c r="GL53" s="102"/>
      <c r="GM53" s="102"/>
      <c r="GN53" s="102"/>
      <c r="GO53" s="102"/>
      <c r="GP53" s="102"/>
      <c r="GQ53" s="102"/>
      <c r="GR53" s="102"/>
      <c r="GS53" s="102"/>
      <c r="GT53" s="102"/>
      <c r="GU53" s="102"/>
      <c r="GV53" s="102"/>
      <c r="GW53" s="102"/>
      <c r="GX53" s="102"/>
      <c r="GY53" s="102"/>
      <c r="GZ53" s="102"/>
      <c r="HA53" s="102"/>
      <c r="HB53" s="102"/>
      <c r="HC53" s="102"/>
      <c r="HD53" s="102"/>
      <c r="HE53" s="102"/>
      <c r="HF53" s="102"/>
      <c r="HG53" s="102"/>
      <c r="HH53" s="102"/>
      <c r="HI53" s="102"/>
      <c r="HJ53" s="102"/>
      <c r="HK53" s="102"/>
      <c r="HL53" s="102"/>
      <c r="HM53" s="102"/>
      <c r="HN53" s="102"/>
      <c r="HO53" s="102"/>
      <c r="HP53" s="102"/>
      <c r="HQ53" s="102"/>
      <c r="HR53" s="102"/>
      <c r="HS53" s="102"/>
      <c r="HT53" s="102"/>
      <c r="HU53" s="102"/>
      <c r="HV53" s="102"/>
      <c r="HW53" s="102"/>
      <c r="HX53" s="102"/>
      <c r="HY53" s="102"/>
      <c r="HZ53" s="102"/>
      <c r="IA53" s="102"/>
      <c r="IB53" s="102"/>
      <c r="IC53" s="102"/>
      <c r="ID53" s="102"/>
      <c r="IE53" s="102"/>
      <c r="IF53" s="102"/>
      <c r="IG53" s="102"/>
      <c r="IH53" s="102"/>
      <c r="II53" s="102"/>
      <c r="IJ53" s="102"/>
      <c r="IK53" s="102"/>
      <c r="IL53" s="102"/>
    </row>
    <row r="54" spans="1:246" ht="58.5" customHeight="1">
      <c r="A54" s="122">
        <v>45</v>
      </c>
      <c r="B54" s="121" t="s">
        <v>112</v>
      </c>
      <c r="C54" s="122" t="s">
        <v>47</v>
      </c>
      <c r="D54" s="136">
        <v>5</v>
      </c>
      <c r="E54" s="136"/>
      <c r="F54" s="136"/>
      <c r="G54" s="178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102"/>
      <c r="CZ54" s="102"/>
      <c r="DA54" s="102"/>
      <c r="DB54" s="102"/>
      <c r="DC54" s="102"/>
      <c r="DD54" s="102"/>
      <c r="DE54" s="102"/>
      <c r="DF54" s="102"/>
      <c r="DG54" s="102"/>
      <c r="DH54" s="102"/>
      <c r="DI54" s="102"/>
      <c r="DJ54" s="102"/>
      <c r="DK54" s="102"/>
      <c r="DL54" s="102"/>
      <c r="DM54" s="102"/>
      <c r="DN54" s="102"/>
      <c r="DO54" s="102"/>
      <c r="DP54" s="102"/>
      <c r="DQ54" s="102"/>
      <c r="DR54" s="102"/>
      <c r="DS54" s="102"/>
      <c r="DT54" s="102"/>
      <c r="DU54" s="102"/>
      <c r="DV54" s="102"/>
      <c r="DW54" s="102"/>
      <c r="DX54" s="102"/>
      <c r="DY54" s="102"/>
      <c r="DZ54" s="102"/>
      <c r="EA54" s="102"/>
      <c r="EB54" s="102"/>
      <c r="EC54" s="102"/>
      <c r="ED54" s="102"/>
      <c r="EE54" s="102"/>
      <c r="EF54" s="102"/>
      <c r="EG54" s="102"/>
      <c r="EH54" s="102"/>
      <c r="EI54" s="102"/>
      <c r="EJ54" s="102"/>
      <c r="EK54" s="102"/>
      <c r="EL54" s="102"/>
      <c r="EM54" s="102"/>
      <c r="EN54" s="102"/>
      <c r="EO54" s="102"/>
      <c r="EP54" s="102"/>
      <c r="EQ54" s="102"/>
      <c r="ER54" s="102"/>
      <c r="ES54" s="102"/>
      <c r="ET54" s="102"/>
      <c r="EU54" s="102"/>
      <c r="EV54" s="102"/>
      <c r="EW54" s="102"/>
      <c r="EX54" s="102"/>
      <c r="EY54" s="102"/>
      <c r="EZ54" s="102"/>
      <c r="FA54" s="102"/>
      <c r="FB54" s="102"/>
      <c r="FC54" s="102"/>
      <c r="FD54" s="102"/>
      <c r="FE54" s="102"/>
      <c r="FF54" s="102"/>
      <c r="FG54" s="102"/>
      <c r="FH54" s="102"/>
      <c r="FI54" s="102"/>
      <c r="FJ54" s="102"/>
      <c r="FK54" s="102"/>
      <c r="FL54" s="102"/>
      <c r="FM54" s="102"/>
      <c r="FN54" s="102"/>
      <c r="FO54" s="102"/>
      <c r="FP54" s="102"/>
      <c r="FQ54" s="102"/>
      <c r="FR54" s="102"/>
      <c r="FS54" s="102"/>
      <c r="FT54" s="102"/>
      <c r="FU54" s="102"/>
      <c r="FV54" s="102"/>
      <c r="FW54" s="102"/>
      <c r="FX54" s="102"/>
      <c r="FY54" s="102"/>
      <c r="FZ54" s="102"/>
      <c r="GA54" s="102"/>
      <c r="GB54" s="102"/>
      <c r="GC54" s="102"/>
      <c r="GD54" s="102"/>
      <c r="GE54" s="102"/>
      <c r="GF54" s="102"/>
      <c r="GG54" s="102"/>
      <c r="GH54" s="102"/>
      <c r="GI54" s="102"/>
      <c r="GJ54" s="102"/>
      <c r="GK54" s="102"/>
      <c r="GL54" s="102"/>
      <c r="GM54" s="102"/>
      <c r="GN54" s="102"/>
      <c r="GO54" s="102"/>
      <c r="GP54" s="102"/>
      <c r="GQ54" s="102"/>
      <c r="GR54" s="102"/>
      <c r="GS54" s="102"/>
      <c r="GT54" s="102"/>
      <c r="GU54" s="102"/>
      <c r="GV54" s="102"/>
      <c r="GW54" s="102"/>
      <c r="GX54" s="102"/>
      <c r="GY54" s="102"/>
      <c r="GZ54" s="102"/>
      <c r="HA54" s="102"/>
      <c r="HB54" s="102"/>
      <c r="HC54" s="102"/>
      <c r="HD54" s="102"/>
      <c r="HE54" s="102"/>
      <c r="HF54" s="102"/>
      <c r="HG54" s="102"/>
      <c r="HH54" s="102"/>
      <c r="HI54" s="102"/>
      <c r="HJ54" s="102"/>
      <c r="HK54" s="102"/>
      <c r="HL54" s="102"/>
      <c r="HM54" s="102"/>
      <c r="HN54" s="102"/>
      <c r="HO54" s="102"/>
      <c r="HP54" s="102"/>
      <c r="HQ54" s="102"/>
      <c r="HR54" s="102"/>
      <c r="HS54" s="102"/>
      <c r="HT54" s="102"/>
      <c r="HU54" s="102"/>
      <c r="HV54" s="102"/>
      <c r="HW54" s="102"/>
      <c r="HX54" s="102"/>
      <c r="HY54" s="102"/>
      <c r="HZ54" s="102"/>
      <c r="IA54" s="102"/>
      <c r="IB54" s="102"/>
      <c r="IC54" s="102"/>
      <c r="ID54" s="102"/>
      <c r="IE54" s="102"/>
      <c r="IF54" s="102"/>
      <c r="IG54" s="102"/>
      <c r="IH54" s="102"/>
      <c r="II54" s="102"/>
      <c r="IJ54" s="102"/>
      <c r="IK54" s="102"/>
      <c r="IL54" s="102"/>
    </row>
    <row r="55" spans="1:246" ht="58.5" customHeight="1">
      <c r="A55" s="122">
        <v>46</v>
      </c>
      <c r="B55" s="121" t="s">
        <v>118</v>
      </c>
      <c r="C55" s="122" t="s">
        <v>47</v>
      </c>
      <c r="D55" s="136">
        <v>1</v>
      </c>
      <c r="E55" s="136"/>
      <c r="F55" s="136"/>
      <c r="G55" s="178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2"/>
      <c r="EZ55" s="102"/>
      <c r="FA55" s="102"/>
      <c r="FB55" s="102"/>
      <c r="FC55" s="102"/>
      <c r="FD55" s="102"/>
      <c r="FE55" s="102"/>
      <c r="FF55" s="102"/>
      <c r="FG55" s="102"/>
      <c r="FH55" s="102"/>
      <c r="FI55" s="102"/>
      <c r="FJ55" s="102"/>
      <c r="FK55" s="102"/>
      <c r="FL55" s="102"/>
      <c r="FM55" s="102"/>
      <c r="FN55" s="102"/>
      <c r="FO55" s="102"/>
      <c r="FP55" s="102"/>
      <c r="FQ55" s="102"/>
      <c r="FR55" s="102"/>
      <c r="FS55" s="102"/>
      <c r="FT55" s="102"/>
      <c r="FU55" s="102"/>
      <c r="FV55" s="102"/>
      <c r="FW55" s="102"/>
      <c r="FX55" s="102"/>
      <c r="FY55" s="102"/>
      <c r="FZ55" s="102"/>
      <c r="GA55" s="102"/>
      <c r="GB55" s="102"/>
      <c r="GC55" s="102"/>
      <c r="GD55" s="102"/>
      <c r="GE55" s="102"/>
      <c r="GF55" s="102"/>
      <c r="GG55" s="102"/>
      <c r="GH55" s="102"/>
      <c r="GI55" s="102"/>
      <c r="GJ55" s="102"/>
      <c r="GK55" s="102"/>
      <c r="GL55" s="102"/>
      <c r="GM55" s="102"/>
      <c r="GN55" s="102"/>
      <c r="GO55" s="102"/>
      <c r="GP55" s="102"/>
      <c r="GQ55" s="102"/>
      <c r="GR55" s="102"/>
      <c r="GS55" s="102"/>
      <c r="GT55" s="102"/>
      <c r="GU55" s="102"/>
      <c r="GV55" s="102"/>
      <c r="GW55" s="102"/>
      <c r="GX55" s="102"/>
      <c r="GY55" s="102"/>
      <c r="GZ55" s="102"/>
      <c r="HA55" s="102"/>
      <c r="HB55" s="102"/>
      <c r="HC55" s="102"/>
      <c r="HD55" s="102"/>
      <c r="HE55" s="102"/>
      <c r="HF55" s="102"/>
      <c r="HG55" s="102"/>
      <c r="HH55" s="102"/>
      <c r="HI55" s="102"/>
      <c r="HJ55" s="102"/>
      <c r="HK55" s="102"/>
      <c r="HL55" s="102"/>
      <c r="HM55" s="102"/>
      <c r="HN55" s="102"/>
      <c r="HO55" s="102"/>
      <c r="HP55" s="102"/>
      <c r="HQ55" s="102"/>
      <c r="HR55" s="102"/>
      <c r="HS55" s="102"/>
      <c r="HT55" s="102"/>
      <c r="HU55" s="102"/>
      <c r="HV55" s="102"/>
      <c r="HW55" s="102"/>
      <c r="HX55" s="102"/>
      <c r="HY55" s="102"/>
      <c r="HZ55" s="102"/>
      <c r="IA55" s="102"/>
      <c r="IB55" s="102"/>
      <c r="IC55" s="102"/>
      <c r="ID55" s="102"/>
      <c r="IE55" s="102"/>
      <c r="IF55" s="102"/>
      <c r="IG55" s="102"/>
      <c r="IH55" s="102"/>
      <c r="II55" s="102"/>
      <c r="IJ55" s="102"/>
      <c r="IK55" s="102"/>
      <c r="IL55" s="102"/>
    </row>
    <row r="56" spans="1:246" s="105" customFormat="1" ht="29">
      <c r="A56" s="122">
        <v>47</v>
      </c>
      <c r="B56" s="54" t="s">
        <v>115</v>
      </c>
      <c r="C56" s="117" t="s">
        <v>47</v>
      </c>
      <c r="D56" s="136">
        <v>5</v>
      </c>
      <c r="E56" s="136"/>
      <c r="F56" s="136"/>
      <c r="G56" s="178"/>
      <c r="H56" s="97"/>
      <c r="I56" s="97"/>
      <c r="J56" s="97"/>
      <c r="K56" s="97"/>
      <c r="L56" s="97"/>
      <c r="M56" s="97"/>
      <c r="N56" s="97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  <c r="BO56" s="102"/>
      <c r="BP56" s="102"/>
      <c r="BQ56" s="102"/>
      <c r="BR56" s="102"/>
      <c r="BS56" s="102"/>
      <c r="BT56" s="102"/>
      <c r="BU56" s="102"/>
      <c r="BV56" s="102"/>
      <c r="BW56" s="102"/>
      <c r="BX56" s="102"/>
      <c r="BY56" s="102"/>
      <c r="BZ56" s="102"/>
      <c r="CA56" s="102"/>
      <c r="CB56" s="102"/>
      <c r="CC56" s="102"/>
      <c r="CD56" s="102"/>
      <c r="CE56" s="102"/>
      <c r="CF56" s="102"/>
      <c r="CG56" s="102"/>
      <c r="CH56" s="102"/>
      <c r="CI56" s="102"/>
      <c r="CJ56" s="102"/>
      <c r="CK56" s="102"/>
      <c r="CL56" s="102"/>
      <c r="CM56" s="102"/>
      <c r="CN56" s="102"/>
      <c r="CO56" s="102"/>
      <c r="CP56" s="102"/>
      <c r="CQ56" s="102"/>
      <c r="CR56" s="102"/>
      <c r="CS56" s="102"/>
      <c r="CT56" s="102"/>
      <c r="CU56" s="102"/>
      <c r="CV56" s="102"/>
      <c r="CW56" s="102"/>
      <c r="CX56" s="102"/>
      <c r="CY56" s="102"/>
      <c r="CZ56" s="102"/>
      <c r="DA56" s="102"/>
      <c r="DB56" s="102"/>
      <c r="DC56" s="102"/>
      <c r="DD56" s="102"/>
      <c r="DE56" s="102"/>
      <c r="DF56" s="102"/>
      <c r="DG56" s="102"/>
      <c r="DH56" s="102"/>
      <c r="DI56" s="102"/>
      <c r="DJ56" s="102"/>
      <c r="DK56" s="102"/>
      <c r="DL56" s="102"/>
      <c r="DM56" s="102"/>
      <c r="DN56" s="102"/>
      <c r="DO56" s="102"/>
      <c r="DP56" s="102"/>
      <c r="DQ56" s="102"/>
      <c r="DR56" s="102"/>
      <c r="DS56" s="102"/>
      <c r="DT56" s="102"/>
      <c r="DU56" s="102"/>
      <c r="DV56" s="102"/>
      <c r="DW56" s="102"/>
      <c r="DX56" s="102"/>
      <c r="DY56" s="102"/>
      <c r="DZ56" s="102"/>
      <c r="EA56" s="102"/>
      <c r="EB56" s="102"/>
      <c r="EC56" s="102"/>
      <c r="ED56" s="102"/>
      <c r="EE56" s="102"/>
      <c r="EF56" s="102"/>
      <c r="EG56" s="102"/>
      <c r="EH56" s="102"/>
      <c r="EI56" s="102"/>
      <c r="EJ56" s="102"/>
      <c r="EK56" s="102"/>
      <c r="EL56" s="102"/>
      <c r="EM56" s="102"/>
      <c r="EN56" s="102"/>
      <c r="EO56" s="102"/>
      <c r="EP56" s="102"/>
      <c r="EQ56" s="102"/>
      <c r="ER56" s="102"/>
      <c r="ES56" s="102"/>
      <c r="ET56" s="102"/>
      <c r="EU56" s="102"/>
      <c r="EV56" s="102"/>
      <c r="EW56" s="102"/>
      <c r="EX56" s="102"/>
      <c r="EY56" s="102"/>
      <c r="EZ56" s="102"/>
      <c r="FA56" s="102"/>
      <c r="FB56" s="102"/>
      <c r="FC56" s="102"/>
      <c r="FD56" s="102"/>
      <c r="FE56" s="102"/>
      <c r="FF56" s="102"/>
      <c r="FG56" s="102"/>
      <c r="FH56" s="102"/>
      <c r="FI56" s="102"/>
      <c r="FJ56" s="102"/>
      <c r="FK56" s="102"/>
      <c r="FL56" s="102"/>
      <c r="FM56" s="102"/>
      <c r="FN56" s="102"/>
      <c r="FO56" s="102"/>
      <c r="FP56" s="102"/>
      <c r="FQ56" s="102"/>
      <c r="FR56" s="102"/>
      <c r="FS56" s="102"/>
      <c r="FT56" s="102"/>
      <c r="FU56" s="102"/>
      <c r="FV56" s="102"/>
      <c r="FW56" s="102"/>
      <c r="FX56" s="102"/>
      <c r="FY56" s="102"/>
      <c r="FZ56" s="102"/>
      <c r="GA56" s="102"/>
      <c r="GB56" s="102"/>
      <c r="GC56" s="102"/>
      <c r="GD56" s="102"/>
      <c r="GE56" s="102"/>
      <c r="GF56" s="102"/>
      <c r="GG56" s="102"/>
      <c r="GH56" s="102"/>
      <c r="GI56" s="102"/>
      <c r="GJ56" s="102"/>
      <c r="GK56" s="102"/>
      <c r="GL56" s="102"/>
      <c r="GM56" s="102"/>
      <c r="GN56" s="102"/>
      <c r="GO56" s="102"/>
      <c r="GP56" s="102"/>
      <c r="GQ56" s="102"/>
      <c r="GR56" s="102"/>
      <c r="GS56" s="102"/>
      <c r="GT56" s="102"/>
      <c r="GU56" s="102"/>
      <c r="GV56" s="102"/>
      <c r="GW56" s="102"/>
      <c r="GX56" s="102"/>
      <c r="GY56" s="102"/>
      <c r="GZ56" s="102"/>
      <c r="HA56" s="102"/>
      <c r="HB56" s="102"/>
      <c r="HC56" s="102"/>
      <c r="HD56" s="102"/>
      <c r="HE56" s="102"/>
      <c r="HF56" s="102"/>
      <c r="HG56" s="102"/>
      <c r="HH56" s="102"/>
      <c r="HI56" s="102"/>
      <c r="HJ56" s="102"/>
      <c r="HK56" s="102"/>
      <c r="HL56" s="102"/>
      <c r="HM56" s="102"/>
      <c r="HN56" s="102"/>
      <c r="HO56" s="102"/>
      <c r="HP56" s="102"/>
      <c r="HQ56" s="102"/>
      <c r="HR56" s="102"/>
      <c r="HS56" s="102"/>
      <c r="HT56" s="102"/>
      <c r="HU56" s="102"/>
      <c r="HV56" s="102"/>
      <c r="HW56" s="102"/>
      <c r="HX56" s="102"/>
      <c r="HY56" s="102"/>
      <c r="HZ56" s="102"/>
      <c r="IA56" s="102"/>
      <c r="IB56" s="102"/>
      <c r="IC56" s="102"/>
      <c r="ID56" s="102"/>
      <c r="IE56" s="102"/>
      <c r="IF56" s="102"/>
      <c r="IG56" s="102"/>
      <c r="IH56" s="102"/>
      <c r="II56" s="102"/>
      <c r="IJ56" s="102"/>
      <c r="IK56" s="102"/>
      <c r="IL56" s="102"/>
    </row>
    <row r="57" spans="1:246" s="94" customFormat="1" ht="32">
      <c r="A57" s="122">
        <v>48</v>
      </c>
      <c r="B57" s="121" t="s">
        <v>113</v>
      </c>
      <c r="C57" s="72" t="s">
        <v>2</v>
      </c>
      <c r="D57" s="136">
        <v>1</v>
      </c>
      <c r="E57" s="136"/>
      <c r="F57" s="136"/>
      <c r="G57" s="180"/>
    </row>
    <row r="58" spans="1:246" ht="27">
      <c r="A58" s="122">
        <v>49</v>
      </c>
      <c r="B58" s="127" t="s">
        <v>114</v>
      </c>
      <c r="C58" s="128" t="s">
        <v>48</v>
      </c>
      <c r="D58" s="136">
        <v>1</v>
      </c>
      <c r="E58" s="136"/>
      <c r="F58" s="136"/>
      <c r="G58" s="178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2"/>
      <c r="CW58" s="102"/>
      <c r="CX58" s="102"/>
      <c r="CY58" s="102"/>
      <c r="CZ58" s="102"/>
      <c r="DA58" s="102"/>
      <c r="DB58" s="102"/>
      <c r="DC58" s="102"/>
      <c r="DD58" s="102"/>
      <c r="DE58" s="102"/>
      <c r="DF58" s="102"/>
      <c r="DG58" s="102"/>
      <c r="DH58" s="102"/>
      <c r="DI58" s="102"/>
      <c r="DJ58" s="102"/>
      <c r="DK58" s="102"/>
      <c r="DL58" s="102"/>
      <c r="DM58" s="102"/>
      <c r="DN58" s="102"/>
      <c r="DO58" s="102"/>
      <c r="DP58" s="102"/>
      <c r="DQ58" s="102"/>
      <c r="DR58" s="102"/>
      <c r="DS58" s="102"/>
      <c r="DT58" s="102"/>
      <c r="DU58" s="102"/>
      <c r="DV58" s="102"/>
      <c r="DW58" s="102"/>
      <c r="DX58" s="102"/>
      <c r="DY58" s="102"/>
      <c r="DZ58" s="102"/>
      <c r="EA58" s="102"/>
      <c r="EB58" s="102"/>
      <c r="EC58" s="102"/>
      <c r="ED58" s="102"/>
      <c r="EE58" s="102"/>
      <c r="EF58" s="102"/>
      <c r="EG58" s="102"/>
      <c r="EH58" s="102"/>
      <c r="EI58" s="102"/>
      <c r="EJ58" s="102"/>
      <c r="EK58" s="102"/>
      <c r="EL58" s="102"/>
      <c r="EM58" s="102"/>
      <c r="EN58" s="102"/>
      <c r="EO58" s="102"/>
      <c r="EP58" s="102"/>
      <c r="EQ58" s="102"/>
      <c r="ER58" s="102"/>
      <c r="ES58" s="102"/>
      <c r="ET58" s="102"/>
      <c r="EU58" s="102"/>
      <c r="EV58" s="102"/>
      <c r="EW58" s="102"/>
      <c r="EX58" s="102"/>
      <c r="EY58" s="102"/>
      <c r="EZ58" s="102"/>
      <c r="FA58" s="102"/>
      <c r="FB58" s="102"/>
      <c r="FC58" s="102"/>
      <c r="FD58" s="102"/>
      <c r="FE58" s="102"/>
      <c r="FF58" s="102"/>
      <c r="FG58" s="102"/>
      <c r="FH58" s="102"/>
      <c r="FI58" s="102"/>
      <c r="FJ58" s="102"/>
      <c r="FK58" s="102"/>
      <c r="FL58" s="102"/>
      <c r="FM58" s="102"/>
      <c r="FN58" s="102"/>
      <c r="FO58" s="102"/>
      <c r="FP58" s="102"/>
      <c r="FQ58" s="102"/>
      <c r="FR58" s="102"/>
      <c r="FS58" s="102"/>
      <c r="FT58" s="102"/>
      <c r="FU58" s="102"/>
      <c r="FV58" s="102"/>
      <c r="FW58" s="102"/>
      <c r="FX58" s="102"/>
      <c r="FY58" s="102"/>
      <c r="FZ58" s="102"/>
      <c r="GA58" s="102"/>
      <c r="GB58" s="102"/>
      <c r="GC58" s="102"/>
      <c r="GD58" s="102"/>
      <c r="GE58" s="102"/>
      <c r="GF58" s="102"/>
      <c r="GG58" s="102"/>
      <c r="GH58" s="102"/>
      <c r="GI58" s="102"/>
      <c r="GJ58" s="102"/>
      <c r="GK58" s="102"/>
      <c r="GL58" s="102"/>
      <c r="GM58" s="102"/>
      <c r="GN58" s="102"/>
      <c r="GO58" s="102"/>
      <c r="GP58" s="102"/>
      <c r="GQ58" s="102"/>
      <c r="GR58" s="102"/>
      <c r="GS58" s="102"/>
      <c r="GT58" s="102"/>
      <c r="GU58" s="102"/>
      <c r="GV58" s="102"/>
      <c r="GW58" s="102"/>
      <c r="GX58" s="102"/>
      <c r="GY58" s="102"/>
      <c r="GZ58" s="102"/>
      <c r="HA58" s="102"/>
      <c r="HB58" s="102"/>
      <c r="HC58" s="102"/>
      <c r="HD58" s="102"/>
      <c r="HE58" s="102"/>
      <c r="HF58" s="102"/>
      <c r="HG58" s="102"/>
      <c r="HH58" s="102"/>
      <c r="HI58" s="102"/>
      <c r="HJ58" s="102"/>
      <c r="HK58" s="102"/>
      <c r="HL58" s="102"/>
      <c r="HM58" s="102"/>
      <c r="HN58" s="102"/>
      <c r="HO58" s="102"/>
      <c r="HP58" s="102"/>
      <c r="HQ58" s="102"/>
      <c r="HR58" s="102"/>
      <c r="HS58" s="102"/>
      <c r="HT58" s="102"/>
      <c r="HU58" s="102"/>
      <c r="HV58" s="102"/>
      <c r="HW58" s="102"/>
      <c r="HX58" s="102"/>
      <c r="HY58" s="102"/>
      <c r="HZ58" s="102"/>
      <c r="IA58" s="102"/>
      <c r="IB58" s="102"/>
      <c r="IC58" s="102"/>
      <c r="ID58" s="102"/>
      <c r="IE58" s="102"/>
      <c r="IF58" s="102"/>
    </row>
    <row r="59" spans="1:246" s="47" customFormat="1">
      <c r="A59" s="122">
        <v>50</v>
      </c>
      <c r="B59" s="121" t="s">
        <v>119</v>
      </c>
      <c r="C59" s="117" t="s">
        <v>2</v>
      </c>
      <c r="D59" s="136">
        <v>3</v>
      </c>
      <c r="E59" s="136"/>
      <c r="F59" s="136"/>
      <c r="G59" s="180"/>
    </row>
    <row r="60" spans="1:246" s="47" customFormat="1">
      <c r="A60" s="122">
        <v>51</v>
      </c>
      <c r="B60" s="121" t="s">
        <v>120</v>
      </c>
      <c r="C60" s="117" t="s">
        <v>2</v>
      </c>
      <c r="D60" s="136">
        <v>1</v>
      </c>
      <c r="E60" s="136"/>
      <c r="F60" s="136"/>
      <c r="G60" s="180"/>
    </row>
    <row r="61" spans="1:246" s="105" customFormat="1" ht="58.5" customHeight="1">
      <c r="A61" s="122">
        <v>52</v>
      </c>
      <c r="B61" s="121" t="s">
        <v>121</v>
      </c>
      <c r="C61" s="117" t="s">
        <v>47</v>
      </c>
      <c r="D61" s="136">
        <v>4</v>
      </c>
      <c r="E61" s="136"/>
      <c r="F61" s="136"/>
      <c r="G61" s="178"/>
      <c r="H61" s="97"/>
      <c r="I61" s="97"/>
      <c r="J61" s="97"/>
      <c r="K61" s="97"/>
      <c r="L61" s="97"/>
      <c r="M61" s="97"/>
      <c r="N61" s="97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2"/>
      <c r="DS61" s="102"/>
      <c r="DT61" s="102"/>
      <c r="DU61" s="102"/>
      <c r="DV61" s="102"/>
      <c r="DW61" s="102"/>
      <c r="DX61" s="102"/>
      <c r="DY61" s="102"/>
      <c r="DZ61" s="102"/>
      <c r="EA61" s="102"/>
      <c r="EB61" s="102"/>
      <c r="EC61" s="102"/>
      <c r="ED61" s="102"/>
      <c r="EE61" s="102"/>
      <c r="EF61" s="102"/>
      <c r="EG61" s="102"/>
      <c r="EH61" s="102"/>
      <c r="EI61" s="102"/>
      <c r="EJ61" s="102"/>
      <c r="EK61" s="102"/>
      <c r="EL61" s="102"/>
      <c r="EM61" s="102"/>
      <c r="EN61" s="102"/>
      <c r="EO61" s="102"/>
      <c r="EP61" s="102"/>
      <c r="EQ61" s="102"/>
      <c r="ER61" s="102"/>
      <c r="ES61" s="102"/>
      <c r="ET61" s="102"/>
      <c r="EU61" s="102"/>
      <c r="EV61" s="102"/>
      <c r="EW61" s="102"/>
      <c r="EX61" s="102"/>
      <c r="EY61" s="102"/>
      <c r="EZ61" s="102"/>
      <c r="FA61" s="102"/>
      <c r="FB61" s="102"/>
      <c r="FC61" s="102"/>
      <c r="FD61" s="102"/>
      <c r="FE61" s="102"/>
      <c r="FF61" s="102"/>
      <c r="FG61" s="102"/>
      <c r="FH61" s="102"/>
      <c r="FI61" s="102"/>
      <c r="FJ61" s="102"/>
      <c r="FK61" s="102"/>
      <c r="FL61" s="102"/>
      <c r="FM61" s="102"/>
      <c r="FN61" s="102"/>
      <c r="FO61" s="102"/>
      <c r="FP61" s="102"/>
      <c r="FQ61" s="102"/>
      <c r="FR61" s="102"/>
      <c r="FS61" s="102"/>
      <c r="FT61" s="102"/>
      <c r="FU61" s="102"/>
      <c r="FV61" s="102"/>
      <c r="FW61" s="102"/>
      <c r="FX61" s="102"/>
      <c r="FY61" s="102"/>
      <c r="FZ61" s="102"/>
      <c r="GA61" s="102"/>
      <c r="GB61" s="102"/>
      <c r="GC61" s="102"/>
      <c r="GD61" s="102"/>
      <c r="GE61" s="102"/>
      <c r="GF61" s="102"/>
      <c r="GG61" s="102"/>
      <c r="GH61" s="102"/>
      <c r="GI61" s="102"/>
      <c r="GJ61" s="102"/>
      <c r="GK61" s="102"/>
      <c r="GL61" s="102"/>
      <c r="GM61" s="102"/>
      <c r="GN61" s="102"/>
      <c r="GO61" s="102"/>
      <c r="GP61" s="102"/>
      <c r="GQ61" s="102"/>
      <c r="GR61" s="102"/>
      <c r="GS61" s="102"/>
      <c r="GT61" s="102"/>
      <c r="GU61" s="102"/>
      <c r="GV61" s="102"/>
      <c r="GW61" s="102"/>
      <c r="GX61" s="102"/>
      <c r="GY61" s="102"/>
      <c r="GZ61" s="102"/>
      <c r="HA61" s="102"/>
      <c r="HB61" s="102"/>
      <c r="HC61" s="102"/>
      <c r="HD61" s="102"/>
      <c r="HE61" s="102"/>
      <c r="HF61" s="102"/>
      <c r="HG61" s="102"/>
      <c r="HH61" s="102"/>
      <c r="HI61" s="102"/>
      <c r="HJ61" s="102"/>
      <c r="HK61" s="102"/>
      <c r="HL61" s="102"/>
      <c r="HM61" s="102"/>
      <c r="HN61" s="102"/>
      <c r="HO61" s="102"/>
      <c r="HP61" s="102"/>
      <c r="HQ61" s="102"/>
      <c r="HR61" s="102"/>
      <c r="HS61" s="102"/>
      <c r="HT61" s="102"/>
      <c r="HU61" s="102"/>
      <c r="HV61" s="102"/>
      <c r="HW61" s="102"/>
      <c r="HX61" s="102"/>
      <c r="HY61" s="102"/>
      <c r="HZ61" s="102"/>
      <c r="IA61" s="102"/>
      <c r="IB61" s="102"/>
      <c r="IC61" s="102"/>
      <c r="ID61" s="102"/>
      <c r="IE61" s="102"/>
      <c r="IF61" s="102"/>
      <c r="IG61" s="102"/>
      <c r="IH61" s="102"/>
      <c r="II61" s="102"/>
      <c r="IJ61" s="102"/>
      <c r="IK61" s="102"/>
      <c r="IL61" s="102"/>
    </row>
    <row r="62" spans="1:246" s="105" customFormat="1" ht="20.25" customHeight="1">
      <c r="A62" s="122"/>
      <c r="B62" s="130" t="s">
        <v>0</v>
      </c>
      <c r="C62" s="131"/>
      <c r="D62" s="132"/>
      <c r="E62" s="136"/>
      <c r="F62" s="132"/>
      <c r="G62" s="178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  <c r="DC62" s="102"/>
      <c r="DD62" s="102"/>
      <c r="DE62" s="102"/>
      <c r="DF62" s="102"/>
      <c r="DG62" s="102"/>
      <c r="DH62" s="102"/>
      <c r="DI62" s="102"/>
      <c r="DJ62" s="102"/>
      <c r="DK62" s="102"/>
      <c r="DL62" s="102"/>
      <c r="DM62" s="102"/>
      <c r="DN62" s="102"/>
      <c r="DO62" s="102"/>
      <c r="DP62" s="102"/>
      <c r="DQ62" s="102"/>
      <c r="DR62" s="102"/>
      <c r="DS62" s="102"/>
      <c r="DT62" s="102"/>
      <c r="DU62" s="102"/>
      <c r="DV62" s="102"/>
      <c r="DW62" s="102"/>
      <c r="DX62" s="102"/>
      <c r="DY62" s="102"/>
      <c r="DZ62" s="102"/>
      <c r="EA62" s="102"/>
      <c r="EB62" s="102"/>
      <c r="EC62" s="102"/>
      <c r="ED62" s="102"/>
      <c r="EE62" s="102"/>
      <c r="EF62" s="102"/>
      <c r="EG62" s="102"/>
      <c r="EH62" s="102"/>
      <c r="EI62" s="102"/>
      <c r="EJ62" s="102"/>
      <c r="EK62" s="102"/>
      <c r="EL62" s="102"/>
      <c r="EM62" s="102"/>
      <c r="EN62" s="102"/>
      <c r="EO62" s="102"/>
      <c r="EP62" s="102"/>
      <c r="EQ62" s="102"/>
      <c r="ER62" s="102"/>
      <c r="ES62" s="102"/>
      <c r="ET62" s="102"/>
      <c r="EU62" s="102"/>
      <c r="EV62" s="102"/>
      <c r="EW62" s="102"/>
      <c r="EX62" s="102"/>
      <c r="EY62" s="102"/>
      <c r="EZ62" s="102"/>
      <c r="FA62" s="102"/>
      <c r="FB62" s="102"/>
      <c r="FC62" s="102"/>
      <c r="FD62" s="102"/>
      <c r="FE62" s="102"/>
      <c r="FF62" s="102"/>
      <c r="FG62" s="102"/>
      <c r="FH62" s="102"/>
      <c r="FI62" s="102"/>
      <c r="FJ62" s="102"/>
      <c r="FK62" s="102"/>
      <c r="FL62" s="102"/>
      <c r="FM62" s="102"/>
      <c r="FN62" s="102"/>
      <c r="FO62" s="102"/>
      <c r="FP62" s="102"/>
      <c r="FQ62" s="102"/>
      <c r="FR62" s="102"/>
      <c r="FS62" s="102"/>
      <c r="FT62" s="102"/>
      <c r="FU62" s="102"/>
      <c r="FV62" s="102"/>
      <c r="FW62" s="102"/>
      <c r="FX62" s="102"/>
      <c r="FY62" s="102"/>
      <c r="FZ62" s="102"/>
      <c r="GA62" s="102"/>
      <c r="GB62" s="102"/>
      <c r="GC62" s="102"/>
      <c r="GD62" s="102"/>
      <c r="GE62" s="102"/>
      <c r="GF62" s="102"/>
      <c r="GG62" s="102"/>
      <c r="GH62" s="102"/>
      <c r="GI62" s="102"/>
      <c r="GJ62" s="102"/>
      <c r="GK62" s="102"/>
      <c r="GL62" s="102"/>
      <c r="GM62" s="102"/>
      <c r="GN62" s="102"/>
      <c r="GO62" s="102"/>
      <c r="GP62" s="102"/>
      <c r="GQ62" s="102"/>
      <c r="GR62" s="102"/>
      <c r="GS62" s="102"/>
      <c r="GT62" s="102"/>
      <c r="GU62" s="102"/>
      <c r="GV62" s="102"/>
      <c r="GW62" s="102"/>
      <c r="GX62" s="102"/>
      <c r="GY62" s="102"/>
      <c r="GZ62" s="102"/>
      <c r="HA62" s="102"/>
      <c r="HB62" s="102"/>
      <c r="HC62" s="102"/>
      <c r="HD62" s="102"/>
      <c r="HE62" s="102"/>
      <c r="HF62" s="102"/>
      <c r="HG62" s="102"/>
      <c r="HH62" s="102"/>
      <c r="HI62" s="102"/>
      <c r="HJ62" s="102"/>
      <c r="HK62" s="102"/>
      <c r="HL62" s="102"/>
      <c r="HM62" s="102"/>
      <c r="HN62" s="102"/>
      <c r="HO62" s="102"/>
      <c r="HP62" s="102"/>
      <c r="HQ62" s="102"/>
      <c r="HR62" s="102"/>
      <c r="HS62" s="102"/>
      <c r="HT62" s="102"/>
      <c r="HU62" s="102"/>
      <c r="HV62" s="102"/>
      <c r="HW62" s="102"/>
      <c r="HX62" s="102"/>
      <c r="HY62" s="102"/>
      <c r="HZ62" s="102"/>
      <c r="IA62" s="102"/>
      <c r="IB62" s="102"/>
      <c r="IC62" s="102"/>
      <c r="ID62" s="102"/>
      <c r="IE62" s="102"/>
      <c r="IF62" s="102"/>
    </row>
    <row r="63" spans="1:246" s="105" customFormat="1" ht="36" customHeight="1">
      <c r="A63" s="182"/>
      <c r="B63" s="130" t="s">
        <v>90</v>
      </c>
      <c r="C63" s="133"/>
      <c r="D63" s="136"/>
      <c r="E63" s="132"/>
      <c r="F63" s="132"/>
      <c r="G63" s="183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</row>
    <row r="64" spans="1:246" s="105" customFormat="1">
      <c r="A64" s="182"/>
      <c r="B64" s="130" t="s">
        <v>0</v>
      </c>
      <c r="C64" s="134"/>
      <c r="D64" s="136"/>
      <c r="E64" s="132"/>
      <c r="F64" s="132"/>
      <c r="G64" s="183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</row>
    <row r="65" spans="1:240" s="105" customFormat="1">
      <c r="A65" s="182"/>
      <c r="B65" s="130" t="s">
        <v>91</v>
      </c>
      <c r="C65" s="133"/>
      <c r="D65" s="136"/>
      <c r="E65" s="132"/>
      <c r="F65" s="132"/>
      <c r="G65" s="183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</row>
    <row r="66" spans="1:240" s="3" customFormat="1">
      <c r="A66" s="115"/>
      <c r="B66" s="139" t="s">
        <v>0</v>
      </c>
      <c r="C66" s="140"/>
      <c r="D66" s="141"/>
      <c r="E66" s="184"/>
      <c r="F66" s="153"/>
      <c r="G66" s="146"/>
    </row>
    <row r="67" spans="1:240" s="3" customFormat="1">
      <c r="A67" s="115"/>
      <c r="B67" s="139" t="s">
        <v>12</v>
      </c>
      <c r="C67" s="138">
        <v>0.18</v>
      </c>
      <c r="D67" s="140"/>
      <c r="E67" s="148"/>
      <c r="F67" s="153"/>
      <c r="G67" s="146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7"/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97"/>
      <c r="ET67" s="97"/>
      <c r="EU67" s="97"/>
      <c r="EV67" s="97"/>
      <c r="EW67" s="97"/>
      <c r="EX67" s="97"/>
      <c r="EY67" s="97"/>
      <c r="EZ67" s="97"/>
      <c r="FA67" s="97"/>
      <c r="FB67" s="97"/>
      <c r="FC67" s="97"/>
      <c r="FD67" s="97"/>
      <c r="FE67" s="97"/>
      <c r="FF67" s="97"/>
      <c r="FG67" s="97"/>
      <c r="FH67" s="97"/>
      <c r="FI67" s="97"/>
      <c r="FJ67" s="97"/>
      <c r="FK67" s="97"/>
      <c r="FL67" s="97"/>
      <c r="FM67" s="97"/>
      <c r="FN67" s="97"/>
      <c r="FO67" s="97"/>
      <c r="FP67" s="97"/>
      <c r="FQ67" s="97"/>
      <c r="FR67" s="97"/>
      <c r="FS67" s="97"/>
      <c r="FT67" s="97"/>
      <c r="FU67" s="97"/>
      <c r="FV67" s="97"/>
      <c r="FW67" s="97"/>
      <c r="FX67" s="97"/>
      <c r="FY67" s="97"/>
      <c r="FZ67" s="97"/>
      <c r="GA67" s="97"/>
      <c r="GB67" s="97"/>
      <c r="GC67" s="97"/>
      <c r="GD67" s="97"/>
      <c r="GE67" s="97"/>
      <c r="GF67" s="97"/>
      <c r="GG67" s="97"/>
      <c r="GH67" s="97"/>
      <c r="GI67" s="97"/>
      <c r="GJ67" s="97"/>
      <c r="GK67" s="97"/>
      <c r="GL67" s="97"/>
      <c r="GM67" s="97"/>
      <c r="GN67" s="97"/>
      <c r="GO67" s="97"/>
      <c r="GP67" s="97"/>
      <c r="GQ67" s="97"/>
      <c r="GR67" s="97"/>
      <c r="GS67" s="97"/>
      <c r="GT67" s="97"/>
      <c r="GU67" s="97"/>
      <c r="GV67" s="97"/>
      <c r="GW67" s="97"/>
      <c r="GX67" s="97"/>
      <c r="GY67" s="97"/>
      <c r="GZ67" s="97"/>
      <c r="HA67" s="97"/>
      <c r="HB67" s="97"/>
      <c r="HC67" s="97"/>
      <c r="HD67" s="97"/>
      <c r="HE67" s="97"/>
      <c r="HF67" s="97"/>
      <c r="HG67" s="97"/>
      <c r="HH67" s="97"/>
      <c r="HI67" s="97"/>
      <c r="HJ67" s="97"/>
      <c r="HK67" s="97"/>
      <c r="HL67" s="97"/>
      <c r="HM67" s="97"/>
      <c r="HN67" s="97"/>
      <c r="HO67" s="97"/>
      <c r="HP67" s="97"/>
      <c r="HQ67" s="97"/>
      <c r="HR67" s="97"/>
      <c r="HS67" s="97"/>
      <c r="HT67" s="97"/>
      <c r="HU67" s="97"/>
      <c r="HV67" s="97"/>
      <c r="HW67" s="97"/>
      <c r="HX67" s="97"/>
      <c r="HY67" s="97"/>
      <c r="HZ67" s="97"/>
      <c r="IA67" s="97"/>
      <c r="IB67" s="97"/>
      <c r="IC67" s="97"/>
      <c r="ID67" s="97"/>
      <c r="IE67" s="97"/>
      <c r="IF67" s="97"/>
    </row>
    <row r="68" spans="1:240" s="3" customFormat="1">
      <c r="A68" s="115"/>
      <c r="B68" s="137" t="s">
        <v>13</v>
      </c>
      <c r="C68" s="140"/>
      <c r="D68" s="140"/>
      <c r="E68" s="148"/>
      <c r="F68" s="153"/>
      <c r="G68" s="146"/>
    </row>
    <row r="69" spans="1:240" s="3" customFormat="1">
      <c r="A69" s="111"/>
      <c r="C69" s="112"/>
    </row>
    <row r="70" spans="1:240" s="3" customFormat="1">
      <c r="A70" s="111"/>
      <c r="C70" s="112"/>
    </row>
    <row r="71" spans="1:240" s="3" customFormat="1">
      <c r="A71" s="111"/>
      <c r="C71" s="112"/>
    </row>
    <row r="72" spans="1:240" s="3" customFormat="1">
      <c r="A72" s="111"/>
      <c r="C72" s="112"/>
    </row>
    <row r="73" spans="1:240" s="3" customFormat="1">
      <c r="A73" s="111"/>
      <c r="C73" s="112"/>
    </row>
    <row r="74" spans="1:240" s="3" customFormat="1">
      <c r="A74" s="111"/>
      <c r="C74" s="112"/>
    </row>
    <row r="75" spans="1:240" s="3" customFormat="1">
      <c r="A75" s="111"/>
      <c r="C75" s="112"/>
    </row>
    <row r="76" spans="1:240" s="3" customFormat="1">
      <c r="A76" s="111"/>
      <c r="C76" s="112"/>
    </row>
    <row r="77" spans="1:240" s="3" customFormat="1">
      <c r="A77" s="111"/>
      <c r="C77" s="112"/>
    </row>
    <row r="78" spans="1:240" s="3" customFormat="1">
      <c r="A78" s="111"/>
      <c r="C78" s="112"/>
    </row>
    <row r="79" spans="1:240" s="3" customFormat="1">
      <c r="A79" s="111"/>
      <c r="C79" s="112"/>
    </row>
    <row r="80" spans="1:240" s="3" customFormat="1">
      <c r="A80" s="111"/>
      <c r="C80" s="112"/>
    </row>
    <row r="81" spans="1:3" s="3" customFormat="1">
      <c r="A81" s="111"/>
      <c r="C81" s="112"/>
    </row>
    <row r="82" spans="1:3" s="3" customFormat="1">
      <c r="A82" s="111"/>
      <c r="C82" s="112"/>
    </row>
    <row r="83" spans="1:3" s="3" customFormat="1">
      <c r="A83" s="111"/>
      <c r="C83" s="112"/>
    </row>
    <row r="84" spans="1:3" s="3" customFormat="1">
      <c r="A84" s="111"/>
      <c r="C84" s="112"/>
    </row>
    <row r="85" spans="1:3" s="3" customFormat="1">
      <c r="A85" s="111"/>
      <c r="C85" s="112"/>
    </row>
    <row r="86" spans="1:3" s="3" customFormat="1">
      <c r="A86" s="111"/>
      <c r="C86" s="112"/>
    </row>
    <row r="87" spans="1:3" s="3" customFormat="1">
      <c r="A87" s="111"/>
      <c r="C87" s="112"/>
    </row>
    <row r="88" spans="1:3" s="3" customFormat="1">
      <c r="A88" s="111"/>
      <c r="C88" s="112"/>
    </row>
    <row r="89" spans="1:3" s="3" customFormat="1">
      <c r="A89" s="111"/>
      <c r="C89" s="112"/>
    </row>
    <row r="90" spans="1:3" s="3" customFormat="1">
      <c r="A90" s="111"/>
      <c r="C90" s="112"/>
    </row>
    <row r="91" spans="1:3" s="3" customFormat="1">
      <c r="A91" s="111"/>
      <c r="C91" s="112"/>
    </row>
    <row r="92" spans="1:3" s="3" customFormat="1">
      <c r="A92" s="111"/>
      <c r="C92" s="112"/>
    </row>
    <row r="93" spans="1:3" s="3" customFormat="1">
      <c r="A93" s="111"/>
      <c r="C93" s="112"/>
    </row>
    <row r="94" spans="1:3" s="3" customFormat="1">
      <c r="A94" s="111"/>
      <c r="C94" s="112"/>
    </row>
    <row r="95" spans="1:3" s="3" customFormat="1">
      <c r="A95" s="111"/>
      <c r="C95" s="112"/>
    </row>
    <row r="96" spans="1:3" s="3" customFormat="1">
      <c r="A96" s="111"/>
      <c r="C96" s="112"/>
    </row>
    <row r="97" spans="1:3" s="3" customFormat="1">
      <c r="A97" s="111"/>
      <c r="C97" s="112"/>
    </row>
    <row r="98" spans="1:3" s="3" customFormat="1">
      <c r="A98" s="111"/>
      <c r="C98" s="112"/>
    </row>
  </sheetData>
  <autoFilter ref="A8:F65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თავფურცელი</vt:lpstr>
      <vt:lpstr>განმარტებითი</vt:lpstr>
      <vt:lpstr>ნაკრები სატენდერე</vt:lpstr>
      <vt:lpstr> N1 ინტერ-სატენ</vt:lpstr>
      <vt:lpstr>N2 ელექტ-სატენ</vt:lpstr>
      <vt:lpstr>'N2 ელექტ-სატენ'!Print_Area</vt:lpstr>
      <vt:lpstr>'ნაკრები სატენდერე'!Print_Area</vt:lpstr>
      <vt:lpstr>'N2 ელექტ-სატენ'!Print_Titles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2025-06-05T09:17:04Z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1749115024</vt:lpwstr>
  </property>
  <property fmtid="{D5CDD505-2E9C-101B-9397-08002B2CF9AE}" pid="5" name="DLPManualFileClassificationVersion">
    <vt:lpwstr>11.11.2.117</vt:lpwstr>
  </property>
</Properties>
</file>